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14505" yWindow="-15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13" i="38" l="1"/>
  <c r="C13" i="38"/>
  <c r="F13" i="38"/>
  <c r="L452" i="37" l="1"/>
  <c r="K452" i="37"/>
  <c r="J452" i="37"/>
  <c r="I452" i="37"/>
  <c r="H452" i="37"/>
  <c r="G452" i="37"/>
  <c r="F452" i="37"/>
  <c r="E452" i="37"/>
  <c r="D452" i="37"/>
  <c r="C450" i="37"/>
  <c r="C449" i="37"/>
  <c r="C448" i="37"/>
  <c r="C447" i="37"/>
  <c r="C446" i="37"/>
  <c r="C445" i="37"/>
  <c r="C444" i="37"/>
  <c r="C443" i="37"/>
  <c r="C442" i="37"/>
  <c r="C441" i="37"/>
  <c r="C440" i="37"/>
  <c r="C439" i="37"/>
  <c r="C452" i="37" s="1"/>
  <c r="L430" i="37"/>
  <c r="K430" i="37"/>
  <c r="J430" i="37"/>
  <c r="I430" i="37"/>
  <c r="H430" i="37"/>
  <c r="G430" i="37"/>
  <c r="F430" i="37"/>
  <c r="E430" i="37"/>
  <c r="D430" i="37"/>
  <c r="C428" i="37"/>
  <c r="C427" i="37"/>
  <c r="C426" i="37"/>
  <c r="C425" i="37"/>
  <c r="C424" i="37"/>
  <c r="C423" i="37"/>
  <c r="C422" i="37"/>
  <c r="C421" i="37"/>
  <c r="C420" i="37"/>
  <c r="C419" i="37"/>
  <c r="C418" i="37"/>
  <c r="C417" i="37"/>
  <c r="C430" i="37" s="1"/>
  <c r="L413" i="37"/>
  <c r="K413" i="37"/>
  <c r="J413" i="37"/>
  <c r="I413" i="37"/>
  <c r="H413" i="37"/>
  <c r="G413" i="37"/>
  <c r="F413" i="37"/>
  <c r="E413" i="37"/>
  <c r="D413" i="37"/>
  <c r="C411" i="37"/>
  <c r="C410" i="37"/>
  <c r="C409" i="37"/>
  <c r="C408" i="37"/>
  <c r="C407" i="37"/>
  <c r="C406" i="37"/>
  <c r="C405" i="37"/>
  <c r="C404" i="37"/>
  <c r="C403" i="37"/>
  <c r="C402" i="37"/>
  <c r="C401" i="37"/>
  <c r="C400" i="37"/>
  <c r="C413" i="37" s="1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<sst xmlns="http://schemas.openxmlformats.org/spreadsheetml/2006/main" count="4443" uniqueCount="372">
  <si>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</si>
  <si>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</si>
  <si>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</si>
  <si>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</si>
  <si>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</si>
  <si>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</si>
  <si>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</si>
  <si>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</si>
  <si>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</si>
  <si>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</si>
  <si>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</si>
  <si>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</si>
  <si>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</si>
  <si>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</si>
  <si>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</si>
  <si>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</si>
  <si>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</si>
  <si>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</si>
  <si>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</si>
  <si>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</si>
  <si>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</si>
  <si>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</si>
  <si>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</si>
  <si>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</si>
  <si>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</si>
  <si>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</si>
  <si>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</si>
  <si>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</si>
  <si>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</si>
  <si>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</si>
  <si>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</si>
  <si>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</si>
  <si>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</si>
  <si>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</si>
  <si>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</si>
  <si>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</si>
  <si>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</si>
  <si>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</si>
  <si>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</si>
  <si>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</si>
  <si>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</si>
  <si>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</si>
  <si>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</si>
  <si>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</si>
  <si>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</si>
  <si>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</si>
  <si>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</si>
  <si>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</si>
  <si>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</si>
  <si>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</si>
  <si>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</si>
  <si>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</si>
  <si>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</si>
  <si>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</si>
  <si>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</si>
  <si>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</si>
  <si>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</si>
  <si>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</si>
  <si>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</si>
  <si>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</si>
  <si>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</si>
  <si>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</si>
  <si>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</si>
  <si>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</si>
  <si>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</si>
  <si>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</si>
  <si>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</si>
  <si>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</si>
  <si>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</si>
  <si>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</si>
  <si>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</si>
  <si>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</si>
  <si>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</si>
  <si>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</si>
  <si>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</si>
  <si>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</si>
  <si>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</si>
  <si>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</si>
  <si>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</si>
  <si>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</si>
  <si>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</si>
  <si>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</si>
  <si>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</si>
  <si>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</si>
  <si>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</si>
  <si>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</si>
  <si>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</si>
  <si>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</si>
  <si>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</si>
  <si>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</si>
  <si>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</si>
  <si>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</si>
  <si>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</si>
  <si>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</si>
  <si>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</si>
  <si>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</si>
  <si>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</si>
  <si>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</si>
  <si>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</si>
  <si>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</si>
  <si>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</si>
  <si>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</si>
  <si>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</si>
  <si>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</si>
  <si>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</si>
  <si>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</si>
  <si>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</si>
  <si>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</si>
  <si>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</si>
  <si>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</si>
  <si>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</si>
  <si>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</si>
  <si>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</si>
  <si>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</si>
  <si>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</si>
  <si>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</si>
  <si>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</si>
  <si>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</si>
  <si>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</si>
  <si>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</si>
  <si>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</si>
  <si>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</si>
  <si>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</si>
  <si>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</si>
  <si>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</si>
  <si>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</si>
  <si>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</si>
  <si>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</si>
  <si>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</si>
  <si>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</si>
  <si>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</si>
  <si>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</si>
  <si>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</si>
  <si>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</si>
  <si>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</si>
  <si>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</si>
  <si>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</si>
  <si>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</si>
  <si>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</si>
  <si>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</si>
  <si>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</si>
  <si>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</si>
  <si>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</si>
  <si>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</si>
  <si>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</si>
  <si>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</si>
  <si>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</si>
  <si>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</si>
  <si>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</si>
  <si>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</si>
  <si>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</si>
  <si>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</si>
  <si>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</si>
  <si>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</si>
  <si>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</si>
  <si>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</si>
  <si>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</si>
  <si>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</si>
  <si>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</si>
  <si>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</si>
  <si>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</si>
  <si>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</si>
  <si>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</si>
  <si>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</si>
  <si>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</si>
  <si>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</si>
  <si>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</si>
  <si>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</si>
  <si>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</si>
  <si>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</si>
  <si>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</si>
  <si>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</si>
  <si>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</si>
  <si>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</si>
  <si>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</si>
  <si>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</si>
  <si>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</si>
  <si>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</si>
  <si>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</si>
  <si>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</si>
  <si>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</si>
  <si>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</si>
  <si>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</si>
  <si>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</si>
  <si>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</si>
  <si>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</si>
  <si>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</si>
  <si>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</si>
  <si>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</si>
  <si>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</si>
  <si>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</si>
  <si>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</si>
  <si>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</si>
  <si>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</si>
  <si>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</si>
  <si>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</si>
  <si>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</si>
  <si>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</si>
  <si>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</si>
  <si>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</si>
  <si>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</si>
  <si>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</si>
  <si>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</si>
  <si>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</si>
  <si>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</si>
  <si>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</si>
  <si>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</si>
  <si>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</si>
  <si>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</si>
  <si>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</si>
  <si>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</si>
  <si>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</si>
  <si>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</si>
  <si>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</si>
  <si>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</si>
  <si>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</si>
  <si>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</si>
  <si>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</si>
  <si>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</si>
  <si>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</si>
  <si>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</si>
  <si>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</si>
  <si>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</si>
  <si>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</si>
  <si>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</si>
  <si>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</si>
  <si>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</si>
  <si>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</si>
  <si>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</si>
  <si>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</si>
  <si>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</si>
  <si>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</si>
  <si>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</si>
  <si>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</si>
  <si>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</si>
  <si>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</si>
  <si>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</si>
  <si>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</si>
  <si>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</si>
  <si>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</si>
  <si>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</si>
  <si>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</si>
  <si>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</si>
  <si>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</si>
  <si>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</si>
  <si>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</si>
  <si>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</si>
  <si>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</si>
  <si>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</si>
  <si>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</si>
  <si>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</si>
  <si>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</si>
  <si>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</si>
  <si>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</si>
  <si>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</si>
  <si>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</si>
  <si>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</si>
  <si>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</si>
  <si>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</si>
  <si>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</si>
  <si>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</si>
  <si>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</si>
  <si>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</si>
  <si>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</si>
  <si>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</si>
  <si>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</si>
  <si>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</si>
  <si>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</si>
  <si>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</si>
  <si>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</si>
  <si>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</si>
  <si>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</si>
  <si>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</si>
  <si>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</si>
  <si>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</si>
  <si>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</si>
  <si>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</si>
  <si>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</si>
  <si>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</si>
  <si>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</si>
  <si>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</si>
  <si>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</si>
  <si>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</si>
  <si>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</si>
  <si>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</si>
  <si>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</si>
  <si>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</si>
  <si>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</si>
  <si>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</si>
  <si>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</si>
  <si>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</si>
  <si>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</si>
  <si>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</si>
  <si>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</si>
  <si>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</si>
  <si>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</si>
  <si>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</si>
  <si>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</si>
  <si>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</si>
  <si>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</si>
  <si>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</si>
  <si>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</si>
  <si>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</si>
  <si>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</si>
  <si>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</si>
  <si>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</si>
  <si>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</si>
  <si>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</si>
  <si>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</si>
  <si>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</si>
  <si>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</si>
  <si>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</si>
  <si>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</si>
  <si>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</si>
  <si>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</si>
  <si>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</si>
  <si>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</si>
  <si>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</si>
  <si>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</si>
  <si>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</si>
  <si>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</si>
  <si>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</si>
  <si>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</si>
  <si>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</si>
  <si>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</si>
  <si>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</si>
  <si>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</si>
  <si>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</si>
  <si>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</si>
  <si>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</si>
  <si>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</si>
  <si>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</si>
  <si>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</si>
  <si>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</si>
  <si>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</si>
  <si>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</si>
  <si>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</si>
  <si>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</si>
  <si>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</si>
  <si>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</si>
  <si>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</si>
  <si>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</si>
  <si>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</si>
  <si>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</si>
  <si>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</si>
  <si>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</si>
  <si>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</si>
  <si>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</si>
  <si>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</si>
  <si>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</si>
  <si>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</si>
  <si>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</si>
  <si>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</si>
  <si>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</si>
  <si>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</si>
  <si>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</si>
  <si>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</si>
  <si>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2017-05-14</t>
  </si>
  <si>
    <t>NR 20/2017</t>
  </si>
  <si>
    <t>25.05.2017r.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</si>
  <si>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15- 21.05.2017r.</t>
    </r>
  </si>
  <si>
    <t>2017-05-21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</si>
  <si>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15 - 21.05.2017</t>
    </r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</si>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</sst>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9"/>
      <name val="Times New Roman CE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6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24" fillId="0" borderId="1" xfId="0" applyFont="1" applyBorder="1" applyAlignment="1">
      <alignment horizontal="centerContinuous" vertical="center"/>
    </xf>
    <xf numFmtId="164" fontId="89" fillId="0" borderId="46" xfId="0" applyNumberFormat="1" applyFont="1" applyFill="1" applyBorder="1"/>
    <xf numFmtId="164" fontId="89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9" fillId="0" borderId="12" xfId="0" applyNumberFormat="1" applyFont="1" applyFill="1" applyBorder="1"/>
    <xf numFmtId="164" fontId="89" fillId="0" borderId="15" xfId="0" applyNumberFormat="1" applyFont="1" applyFill="1" applyBorder="1"/>
    <xf numFmtId="164" fontId="88" fillId="0" borderId="19" xfId="0" applyNumberFormat="1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0" xfId="0" applyBorder="1" applyAlignment="1">
      <alignment horizontal="center"/>
    </xf>
    <xf numFmtId="0" fontId="26" fillId="0" borderId="11" xfId="0" applyFont="1" applyBorder="1"/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Border="1" applyAlignme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3" fillId="0" borderId="0" xfId="0" applyNumberFormat="1" applyFont="1" applyFill="1" applyAlignment="1"/>
    <xf numFmtId="0" fontId="26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43" fillId="4" borderId="95" xfId="0" applyFont="1" applyFill="1" applyBorder="1" applyAlignment="1">
      <alignment horizontal="left"/>
    </xf>
    <xf numFmtId="171" fontId="43" fillId="4" borderId="46" xfId="0" applyNumberFormat="1" applyFont="1" applyFill="1" applyBorder="1" applyAlignment="1"/>
    <xf numFmtId="171" fontId="43" fillId="4" borderId="47" xfId="0" applyNumberFormat="1" applyFont="1" applyFill="1" applyBorder="1" applyAlignment="1"/>
    <xf numFmtId="0" fontId="3" fillId="0" borderId="0" xfId="0" applyFont="1" applyBorder="1" applyAlignment="1"/>
    <xf numFmtId="0" fontId="0" fillId="0" borderId="11" xfId="0" applyBorder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95" xfId="0" applyFont="1" applyBorder="1" applyAlignment="1"/>
    <xf numFmtId="0" fontId="43" fillId="0" borderId="0" xfId="0" applyFont="1" applyBorder="1" applyAlignment="1"/>
    <xf numFmtId="171" fontId="3" fillId="0" borderId="49" xfId="0" applyNumberFormat="1" applyFont="1" applyBorder="1" applyAlignment="1"/>
    <xf numFmtId="171" fontId="162" fillId="0" borderId="49" xfId="46" applyNumberFormat="1" applyFont="1" applyFill="1" applyBorder="1" applyAlignment="1" applyProtection="1">
      <alignment horizontal="right"/>
    </xf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49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43" fillId="4" borderId="47" xfId="0" applyNumberFormat="1" applyFont="1" applyFill="1" applyBorder="1" applyAlignment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164" fontId="159" fillId="0" borderId="83" xfId="0" quotePrefix="1" applyNumberFormat="1" applyFont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90" fillId="0" borderId="46" xfId="0" applyNumberFormat="1" applyFont="1" applyBorder="1" applyAlignment="1">
      <alignment horizontal="center" vertical="center" wrapText="1"/>
    </xf>
    <xf numFmtId="14" fontId="190" fillId="2" borderId="51" xfId="0" applyNumberFormat="1" applyFont="1" applyFill="1" applyBorder="1" applyAlignment="1">
      <alignment horizontal="center" vertical="center" wrapText="1"/>
    </xf>
    <xf numFmtId="14" fontId="4" fillId="0" borderId="47" xfId="0" applyNumberFormat="1" applyFont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14" fontId="190" fillId="0" borderId="47" xfId="0" applyNumberFormat="1" applyFont="1" applyBorder="1" applyAlignment="1">
      <alignment horizontal="center" vertical="center" wrapText="1"/>
    </xf>
    <xf numFmtId="14" fontId="190" fillId="2" borderId="21" xfId="0" applyNumberFormat="1" applyFont="1" applyFill="1" applyBorder="1" applyAlignment="1">
      <alignment horizontal="center" vertical="center" wrapText="1"/>
    </xf>
    <xf numFmtId="2" fontId="181" fillId="0" borderId="58" xfId="0" applyNumberFormat="1" applyFont="1" applyFill="1" applyBorder="1"/>
    <xf numFmtId="164" fontId="181" fillId="0" borderId="47" xfId="0" applyNumberFormat="1" applyFont="1" applyFill="1" applyBorder="1"/>
    <xf numFmtId="164" fontId="181" fillId="0" borderId="62" xfId="0" applyNumberFormat="1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/>
    <xf numFmtId="2" fontId="16" fillId="0" borderId="3" xfId="0" applyNumberFormat="1" applyFont="1" applyFill="1" applyBorder="1"/>
    <xf numFmtId="2" fontId="52" fillId="0" borderId="35" xfId="0" applyNumberFormat="1" applyFont="1" applyFill="1" applyBorder="1"/>
    <xf numFmtId="2" fontId="52" fillId="0" borderId="13" xfId="0" applyNumberFormat="1" applyFont="1" applyFill="1" applyBorder="1"/>
    <xf numFmtId="2" fontId="52" fillId="0" borderId="58" xfId="0" applyNumberFormat="1" applyFont="1" applyFill="1" applyBorder="1"/>
    <xf numFmtId="2" fontId="52" fillId="0" borderId="59" xfId="0" applyNumberFormat="1" applyFont="1" applyFill="1" applyBorder="1"/>
    <xf numFmtId="2" fontId="16" fillId="0" borderId="13" xfId="0" applyNumberFormat="1" applyFont="1" applyFill="1" applyBorder="1"/>
    <xf numFmtId="2" fontId="16" fillId="0" borderId="58" xfId="0" applyNumberFormat="1" applyFont="1" applyFill="1" applyBorder="1"/>
    <xf numFmtId="2" fontId="52" fillId="0" borderId="63" xfId="0" applyNumberFormat="1" applyFont="1" applyFill="1" applyBorder="1"/>
    <xf numFmtId="2" fontId="52" fillId="0" borderId="3" xfId="0" applyNumberFormat="1" applyFont="1" applyFill="1" applyBorder="1"/>
    <xf numFmtId="2" fontId="52" fillId="0" borderId="64" xfId="0" applyNumberFormat="1" applyFont="1" applyFill="1" applyBorder="1"/>
    <xf numFmtId="0" fontId="52" fillId="0" borderId="0" xfId="0" applyFont="1" applyFill="1"/>
    <xf numFmtId="0" fontId="191" fillId="0" borderId="3" xfId="0" applyFont="1" applyFill="1" applyBorder="1" applyAlignment="1">
      <alignment horizontal="centerContinuous"/>
    </xf>
    <xf numFmtId="0" fontId="16" fillId="0" borderId="7" xfId="0" applyFont="1" applyFill="1" applyBorder="1" applyAlignment="1">
      <alignment horizontal="centerContinuous" vertical="center" wrapText="1"/>
    </xf>
    <xf numFmtId="2" fontId="52" fillId="0" borderId="58" xfId="0" quotePrefix="1" applyNumberFormat="1" applyFont="1" applyFill="1" applyBorder="1"/>
    <xf numFmtId="2" fontId="52" fillId="0" borderId="63" xfId="0" quotePrefix="1" applyNumberFormat="1" applyFont="1" applyFill="1" applyBorder="1"/>
    <xf numFmtId="0" fontId="185" fillId="0" borderId="12" xfId="0" applyFont="1" applyFill="1" applyBorder="1" applyAlignment="1">
      <alignment horizontal="center" vertical="center" wrapText="1"/>
    </xf>
    <xf numFmtId="164" fontId="185" fillId="0" borderId="56" xfId="0" applyNumberFormat="1" applyFont="1" applyFill="1" applyBorder="1"/>
    <xf numFmtId="164" fontId="185" fillId="0" borderId="3" xfId="0" applyNumberFormat="1" applyFont="1" applyFill="1" applyBorder="1"/>
    <xf numFmtId="164" fontId="181" fillId="0" borderId="57" xfId="0" applyNumberFormat="1" applyFont="1" applyFill="1" applyBorder="1"/>
    <xf numFmtId="164" fontId="181" fillId="0" borderId="53" xfId="0" applyNumberFormat="1" applyFont="1" applyFill="1" applyBorder="1"/>
    <xf numFmtId="164" fontId="181" fillId="0" borderId="60" xfId="0" applyNumberFormat="1" applyFont="1" applyFill="1" applyBorder="1"/>
    <xf numFmtId="164" fontId="185" fillId="0" borderId="53" xfId="0" applyNumberFormat="1" applyFont="1" applyFill="1" applyBorder="1"/>
    <xf numFmtId="164" fontId="185" fillId="0" borderId="47" xfId="0" applyNumberFormat="1" applyFont="1" applyFill="1" applyBorder="1"/>
    <xf numFmtId="164" fontId="181" fillId="0" borderId="47" xfId="0" quotePrefix="1" applyNumberFormat="1" applyFont="1" applyFill="1" applyBorder="1"/>
    <xf numFmtId="164" fontId="181" fillId="0" borderId="61" xfId="0" quotePrefix="1" applyNumberFormat="1" applyFont="1" applyFill="1" applyBorder="1"/>
    <xf numFmtId="164" fontId="181" fillId="0" borderId="61" xfId="0" applyNumberFormat="1" applyFont="1" applyFill="1" applyBorder="1"/>
    <xf numFmtId="164" fontId="181" fillId="0" borderId="3" xfId="0" applyNumberFormat="1" applyFont="1" applyFill="1" applyBorder="1"/>
    <xf numFmtId="164" fontId="181" fillId="0" borderId="49" xfId="0" applyNumberFormat="1" applyFont="1" applyFill="1" applyBorder="1"/>
    <xf numFmtId="14" fontId="192" fillId="0" borderId="29" xfId="0" applyNumberFormat="1" applyFont="1" applyFill="1" applyBorder="1" applyAlignment="1">
      <alignment horizontal="center" vertical="center" wrapText="1"/>
    </xf>
    <xf numFmtId="164" fontId="185" fillId="0" borderId="27" xfId="0" applyNumberFormat="1" applyFont="1" applyFill="1" applyBorder="1"/>
    <xf numFmtId="164" fontId="185" fillId="0" borderId="4" xfId="0" applyNumberFormat="1" applyFont="1" applyFill="1" applyBorder="1"/>
    <xf numFmtId="164" fontId="181" fillId="0" borderId="7" xfId="0" applyNumberFormat="1" applyFont="1" applyFill="1" applyBorder="1"/>
    <xf numFmtId="164" fontId="181" fillId="0" borderId="28" xfId="0" applyNumberFormat="1" applyFont="1" applyFill="1" applyBorder="1"/>
    <xf numFmtId="164" fontId="181" fillId="0" borderId="62" xfId="0" quotePrefix="1" applyNumberFormat="1" applyFont="1" applyFill="1" applyBorder="1"/>
    <xf numFmtId="164" fontId="185" fillId="0" borderId="62" xfId="0" applyNumberFormat="1" applyFont="1" applyFill="1" applyBorder="1"/>
    <xf numFmtId="164" fontId="185" fillId="0" borderId="37" xfId="0" applyNumberFormat="1" applyFont="1" applyFill="1" applyBorder="1"/>
    <xf numFmtId="164" fontId="181" fillId="0" borderId="4" xfId="0" applyNumberFormat="1" applyFont="1" applyFill="1" applyBorder="1"/>
    <xf numFmtId="164" fontId="181" fillId="0" borderId="37" xfId="0" applyNumberFormat="1" applyFont="1" applyFill="1" applyBorder="1"/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178" fillId="0" borderId="41" xfId="52" applyFont="1" applyFill="1" applyBorder="1" applyAlignment="1">
      <alignment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41" fillId="0" borderId="82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43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3" fillId="0" borderId="96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3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41" fillId="0" borderId="24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0" fontId="191" fillId="0" borderId="3" xfId="0" applyFont="1" applyBorder="1" applyAlignment="1">
      <alignment horizontal="centerContinuous"/>
    </xf>
    <xf numFmtId="14" fontId="192" fillId="0" borderId="12" xfId="0" applyNumberFormat="1" applyFont="1" applyFill="1" applyBorder="1" applyAlignment="1">
      <alignment horizontal="center" vertical="center" wrapText="1"/>
    </xf>
    <xf numFmtId="164" fontId="185" fillId="0" borderId="49" xfId="0" applyNumberFormat="1" applyFont="1" applyFill="1" applyBorder="1"/>
    <xf numFmtId="164" fontId="185" fillId="0" borderId="61" xfId="0" applyNumberFormat="1" applyFont="1" applyFill="1" applyBorder="1"/>
    <xf numFmtId="0" fontId="193" fillId="0" borderId="0" xfId="0" applyFont="1" applyFill="1"/>
    <xf numFmtId="164" fontId="181" fillId="0" borderId="29" xfId="0" quotePrefix="1" applyNumberFormat="1" applyFont="1" applyFill="1" applyBorder="1"/>
    <xf numFmtId="164" fontId="159" fillId="0" borderId="39" xfId="0" quotePrefix="1" applyNumberFormat="1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2" fontId="36" fillId="0" borderId="43" xfId="0" applyNumberFormat="1" applyFont="1" applyFill="1" applyBorder="1" applyAlignment="1">
      <alignment vertical="center" wrapText="1"/>
    </xf>
    <xf numFmtId="164" fontId="60" fillId="4" borderId="65" xfId="189" applyNumberFormat="1" applyFont="1" applyFill="1" applyBorder="1"/>
    <xf numFmtId="164" fontId="194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4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0000FF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38100</xdr:rowOff>
    </xdr:from>
    <xdr:to>
      <xdr:col>10</xdr:col>
      <xdr:colOff>155957</xdr:colOff>
      <xdr:row>20</xdr:row>
      <xdr:rowOff>113430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200025"/>
          <a:ext cx="5870957" cy="3151905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22</xdr:row>
      <xdr:rowOff>38100</xdr:rowOff>
    </xdr:from>
    <xdr:to>
      <xdr:col>10</xdr:col>
      <xdr:colOff>115562</xdr:colOff>
      <xdr:row>41</xdr:row>
      <xdr:rowOff>64658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3600450"/>
          <a:ext cx="5773412" cy="3103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C14" sqref="C14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19" t="s">
        <v>358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276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19" t="s">
        <v>359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360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74" t="s">
        <v>348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75"/>
      <c r="C28" s="976"/>
      <c r="D28" s="976"/>
      <c r="E28" s="976"/>
      <c r="F28" s="976"/>
      <c r="G28" s="976"/>
      <c r="H28" s="976"/>
      <c r="I28" s="9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75" t="s">
        <v>347</v>
      </c>
      <c r="C29" s="976"/>
      <c r="D29" s="976"/>
      <c r="E29" s="976"/>
      <c r="F29" s="976"/>
      <c r="G29" s="976"/>
      <c r="H29" s="976"/>
      <c r="I29" s="9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096" t="s">
        <v>92</v>
      </c>
      <c r="B1" s="1096"/>
      <c r="C1" s="1096"/>
      <c r="D1" s="1096"/>
      <c r="E1" s="1096"/>
      <c r="F1" s="1096"/>
      <c r="G1" s="1096"/>
      <c r="H1" s="1096"/>
      <c r="I1" s="1096"/>
      <c r="J1" s="1096"/>
      <c r="K1" s="1096"/>
      <c r="L1" s="188"/>
    </row>
    <row r="2" spans="1:12" s="148" customFormat="1" ht="27" thickBot="1">
      <c r="A2" s="796"/>
      <c r="B2" s="768"/>
      <c r="C2" s="495"/>
      <c r="D2" s="495"/>
      <c r="E2" s="769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102" t="s">
        <v>104</v>
      </c>
      <c r="C3" s="1103"/>
      <c r="D3" s="1103"/>
      <c r="E3" s="1103"/>
      <c r="F3" s="1104"/>
      <c r="G3" s="1098" t="s">
        <v>75</v>
      </c>
      <c r="H3" s="1099"/>
      <c r="I3" s="1105" t="s">
        <v>339</v>
      </c>
      <c r="J3" s="1100" t="s">
        <v>76</v>
      </c>
      <c r="K3" s="1101"/>
      <c r="L3" s="5"/>
    </row>
    <row r="4" spans="1:12" s="148" customFormat="1" ht="31.5">
      <c r="A4" s="74" t="s">
        <v>77</v>
      </c>
      <c r="B4" s="177" t="s">
        <v>78</v>
      </c>
      <c r="C4" s="179" t="s">
        <v>79</v>
      </c>
      <c r="D4" s="179" t="s">
        <v>80</v>
      </c>
      <c r="E4" s="856" t="s">
        <v>72</v>
      </c>
      <c r="F4" s="857" t="s">
        <v>81</v>
      </c>
      <c r="G4" s="178" t="s">
        <v>82</v>
      </c>
      <c r="H4" s="862" t="s">
        <v>95</v>
      </c>
      <c r="I4" s="1106"/>
      <c r="J4" s="151" t="s">
        <v>74</v>
      </c>
      <c r="K4" s="860" t="s">
        <v>85</v>
      </c>
      <c r="L4" s="5"/>
    </row>
    <row r="5" spans="1:12" s="148" customFormat="1" ht="21" customHeight="1" thickBot="1">
      <c r="A5" s="74"/>
      <c r="B5" s="904" t="s">
        <v>361</v>
      </c>
      <c r="C5" s="905" t="s">
        <v>361</v>
      </c>
      <c r="D5" s="906" t="s">
        <v>361</v>
      </c>
      <c r="E5" s="858" t="s">
        <v>135</v>
      </c>
      <c r="F5" s="859" t="s">
        <v>83</v>
      </c>
      <c r="G5" s="907" t="s">
        <v>361</v>
      </c>
      <c r="H5" s="863" t="s">
        <v>94</v>
      </c>
      <c r="I5" s="908"/>
      <c r="J5" s="907" t="s">
        <v>361</v>
      </c>
      <c r="K5" s="861" t="s">
        <v>84</v>
      </c>
      <c r="L5" s="5"/>
    </row>
    <row r="6" spans="1:12" s="148" customFormat="1" ht="28.5" customHeight="1" thickBot="1">
      <c r="A6" s="95" t="s">
        <v>22</v>
      </c>
      <c r="B6" s="779">
        <v>6.2779771836237632</v>
      </c>
      <c r="C6" s="784">
        <v>12382.597995313143</v>
      </c>
      <c r="D6" s="785">
        <v>12630.249955219406</v>
      </c>
      <c r="E6" s="794">
        <v>-0.67957997499382317</v>
      </c>
      <c r="F6" s="152">
        <v>2.4191258224647254</v>
      </c>
      <c r="G6" s="780">
        <v>319.77428911877809</v>
      </c>
      <c r="H6" s="774">
        <v>0.29375905379992889</v>
      </c>
      <c r="I6" s="774">
        <v>-6.9076791206574892</v>
      </c>
      <c r="J6" s="774">
        <v>100</v>
      </c>
      <c r="K6" s="775" t="s">
        <v>23</v>
      </c>
    </row>
    <row r="7" spans="1:12" s="148" customFormat="1" ht="25.5" customHeight="1">
      <c r="A7" s="99" t="s">
        <v>111</v>
      </c>
      <c r="B7" s="776">
        <v>6.7178846168351702</v>
      </c>
      <c r="C7" s="786">
        <v>12463.607823441873</v>
      </c>
      <c r="D7" s="787">
        <v>12712.879979910711</v>
      </c>
      <c r="E7" s="795">
        <v>0.19503845905336445</v>
      </c>
      <c r="F7" s="145">
        <v>4.9119315491081501</v>
      </c>
      <c r="G7" s="781">
        <v>263.53529411764708</v>
      </c>
      <c r="H7" s="770">
        <v>1.6635159360637457</v>
      </c>
      <c r="I7" s="770">
        <v>30.76923076923077</v>
      </c>
      <c r="J7" s="770">
        <v>9.2076043979851599E-2</v>
      </c>
      <c r="K7" s="771">
        <v>2.6528723856824324E-2</v>
      </c>
    </row>
    <row r="8" spans="1:12" s="148" customFormat="1" ht="24" customHeight="1">
      <c r="A8" s="91" t="s">
        <v>112</v>
      </c>
      <c r="B8" s="777">
        <v>7.0216995311309107</v>
      </c>
      <c r="C8" s="788">
        <v>13027.271857385735</v>
      </c>
      <c r="D8" s="789">
        <v>13287.81729453345</v>
      </c>
      <c r="E8" s="772">
        <v>-1.1243605121471867</v>
      </c>
      <c r="F8" s="97">
        <v>0.92998441862137871</v>
      </c>
      <c r="G8" s="782">
        <v>352.54358937337565</v>
      </c>
      <c r="H8" s="772">
        <v>7.764921356839545E-2</v>
      </c>
      <c r="I8" s="772">
        <v>-10.215193155302048</v>
      </c>
      <c r="J8" s="772">
        <v>37.512863564967773</v>
      </c>
      <c r="K8" s="97">
        <v>-1.3819077757270293</v>
      </c>
    </row>
    <row r="9" spans="1:12" s="148" customFormat="1" ht="24" customHeight="1">
      <c r="A9" s="91" t="s">
        <v>113</v>
      </c>
      <c r="B9" s="777">
        <v>6.8951470732673803</v>
      </c>
      <c r="C9" s="788">
        <v>12888.125370593234</v>
      </c>
      <c r="D9" s="789">
        <v>13145.887878005098</v>
      </c>
      <c r="E9" s="772">
        <v>-1.5420057808906051</v>
      </c>
      <c r="F9" s="97">
        <v>-0.61012772478120669</v>
      </c>
      <c r="G9" s="782">
        <v>382.37085162423182</v>
      </c>
      <c r="H9" s="772">
        <v>-0.20194795479245983</v>
      </c>
      <c r="I9" s="772">
        <v>-3.5971223021582732</v>
      </c>
      <c r="J9" s="772">
        <v>12.338189893300115</v>
      </c>
      <c r="K9" s="97">
        <v>0.42370393555292551</v>
      </c>
    </row>
    <row r="10" spans="1:12" s="148" customFormat="1" ht="24" customHeight="1">
      <c r="A10" s="91" t="s">
        <v>114</v>
      </c>
      <c r="B10" s="913">
        <v>6.9350686274509821</v>
      </c>
      <c r="C10" s="790">
        <v>12962.745098039217</v>
      </c>
      <c r="D10" s="791">
        <v>13222.000000000002</v>
      </c>
      <c r="F10" s="772" t="s">
        <v>105</v>
      </c>
      <c r="G10" s="782">
        <v>290</v>
      </c>
      <c r="H10" s="772" t="s">
        <v>105</v>
      </c>
      <c r="I10" s="772" t="s">
        <v>105</v>
      </c>
      <c r="J10" s="772">
        <v>1.6248713643503221E-2</v>
      </c>
      <c r="K10" s="97" t="s">
        <v>105</v>
      </c>
    </row>
    <row r="11" spans="1:12" s="148" customFormat="1" ht="24" customHeight="1">
      <c r="A11" s="91" t="s">
        <v>102</v>
      </c>
      <c r="B11" s="777">
        <v>5.0386306681662143</v>
      </c>
      <c r="C11" s="788">
        <v>10835.764877776804</v>
      </c>
      <c r="D11" s="789">
        <v>11052.480175332341</v>
      </c>
      <c r="E11" s="772">
        <v>0.8418238598599439</v>
      </c>
      <c r="F11" s="97">
        <v>8.0412331175515792</v>
      </c>
      <c r="G11" s="782">
        <v>277.73160651920836</v>
      </c>
      <c r="H11" s="772">
        <v>1.4864702187372867</v>
      </c>
      <c r="I11" s="772">
        <v>-6.8161272825890435</v>
      </c>
      <c r="J11" s="772">
        <v>27.915290039538537</v>
      </c>
      <c r="K11" s="97">
        <v>2.7426377964395954E-2</v>
      </c>
    </row>
    <row r="12" spans="1:12" s="148" customFormat="1" ht="24" customHeight="1" thickBot="1">
      <c r="A12" s="92" t="s">
        <v>115</v>
      </c>
      <c r="B12" s="778">
        <v>6.4783538325289332</v>
      </c>
      <c r="C12" s="792">
        <v>12554.949287846768</v>
      </c>
      <c r="D12" s="793">
        <v>12806.048273603703</v>
      </c>
      <c r="E12" s="773">
        <v>-0.10072205275859988</v>
      </c>
      <c r="F12" s="98">
        <v>3.3772483911777647</v>
      </c>
      <c r="G12" s="783">
        <v>282.60861689106491</v>
      </c>
      <c r="H12" s="773">
        <v>0.55971709110462065</v>
      </c>
      <c r="I12" s="773">
        <v>-3.0151946818613484</v>
      </c>
      <c r="J12" s="773">
        <v>22.125331744570222</v>
      </c>
      <c r="K12" s="98">
        <v>0.88800002470938466</v>
      </c>
    </row>
    <row r="13" spans="1:12" s="148" customFormat="1"/>
    <row r="14" spans="1:12" s="148" customFormat="1" ht="46.5" customHeight="1">
      <c r="A14" s="1097" t="s">
        <v>134</v>
      </c>
      <c r="B14" s="1097"/>
      <c r="C14" s="1097"/>
      <c r="D14" s="1097"/>
      <c r="E14" s="1097"/>
      <c r="F14" s="1097"/>
      <c r="G14" s="1097"/>
      <c r="H14" s="1097"/>
      <c r="I14" s="1097"/>
      <c r="J14" s="1097"/>
      <c r="K14" s="1097"/>
    </row>
    <row r="15" spans="1:12" s="148" customFormat="1" ht="33.75" customHeight="1">
      <c r="A15" s="1097" t="s">
        <v>103</v>
      </c>
      <c r="B15" s="1097"/>
      <c r="C15" s="1097"/>
      <c r="D15" s="1097"/>
      <c r="E15" s="1097"/>
      <c r="F15" s="1097"/>
      <c r="G15" s="1097"/>
      <c r="H15" s="1097"/>
      <c r="I15" s="1097"/>
      <c r="J15" s="1097"/>
      <c r="K15" s="1097"/>
    </row>
    <row r="16" spans="1:12" s="148" customFormat="1">
      <c r="A16" s="1097" t="s">
        <v>179</v>
      </c>
      <c r="B16" s="1097"/>
      <c r="C16" s="1097"/>
      <c r="D16" s="1097"/>
      <c r="E16" s="1097"/>
      <c r="F16" s="1097"/>
      <c r="G16" s="1097"/>
      <c r="H16" s="1097"/>
      <c r="I16" s="1097"/>
      <c r="J16" s="1097"/>
      <c r="K16" s="1097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topLeftCell="A7" workbookViewId="0">
      <selection activeCell="M36" sqref="M36"/>
    </sheetView>
  </sheetViews>
  <sheetFormatPr defaultRowHeight="12.75"/>
  <sheetData>
    <row r="47" spans="2:2">
      <c r="B47" s="962" t="s">
        <v>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110" t="s">
        <v>91</v>
      </c>
      <c r="B1" s="1110"/>
      <c r="C1" s="1110"/>
      <c r="D1" s="1110"/>
      <c r="E1" s="1110"/>
      <c r="F1" s="1110"/>
      <c r="G1" s="1110"/>
      <c r="H1" s="1110"/>
      <c r="I1" s="1110"/>
      <c r="J1" s="1110"/>
      <c r="K1" s="176"/>
    </row>
    <row r="2" spans="1:11" ht="19.5" thickBot="1">
      <c r="A2" s="1107" t="s">
        <v>109</v>
      </c>
      <c r="B2" s="1108"/>
      <c r="C2" s="1108"/>
      <c r="D2" s="1108"/>
      <c r="E2" s="1108"/>
      <c r="F2" s="1108"/>
      <c r="G2" s="1108"/>
      <c r="H2" s="1108"/>
      <c r="I2" s="1108"/>
      <c r="J2" s="1109"/>
    </row>
    <row r="3" spans="1:11" ht="26.25" thickBot="1">
      <c r="A3" s="180"/>
      <c r="B3" s="181"/>
      <c r="C3" s="182" t="s">
        <v>86</v>
      </c>
      <c r="D3" s="183"/>
      <c r="E3" s="864"/>
      <c r="F3" s="978" t="s">
        <v>75</v>
      </c>
      <c r="G3" s="979"/>
      <c r="H3" s="746" t="s">
        <v>95</v>
      </c>
      <c r="I3" s="978" t="s">
        <v>349</v>
      </c>
      <c r="J3" s="979"/>
    </row>
    <row r="4" spans="1:11" ht="27">
      <c r="A4" s="184" t="s">
        <v>77</v>
      </c>
      <c r="B4" s="153" t="s">
        <v>87</v>
      </c>
      <c r="C4" s="865" t="s">
        <v>88</v>
      </c>
      <c r="D4" s="740" t="s">
        <v>89</v>
      </c>
      <c r="E4" s="740" t="s">
        <v>96</v>
      </c>
      <c r="F4" s="185" t="s">
        <v>82</v>
      </c>
      <c r="G4" s="744" t="s">
        <v>72</v>
      </c>
      <c r="H4" s="747" t="s">
        <v>97</v>
      </c>
      <c r="I4" s="186" t="s">
        <v>74</v>
      </c>
      <c r="J4" s="749" t="s">
        <v>96</v>
      </c>
    </row>
    <row r="5" spans="1:11" ht="14.25" thickBot="1">
      <c r="A5" s="187"/>
      <c r="B5" s="739" t="s">
        <v>361</v>
      </c>
      <c r="C5" s="743" t="s">
        <v>361</v>
      </c>
      <c r="D5" s="742" t="s">
        <v>361</v>
      </c>
      <c r="E5" s="741" t="s">
        <v>74</v>
      </c>
      <c r="F5" s="497" t="s">
        <v>361</v>
      </c>
      <c r="G5" s="745" t="s">
        <v>98</v>
      </c>
      <c r="H5" s="748" t="s">
        <v>94</v>
      </c>
      <c r="I5" s="497" t="s">
        <v>361</v>
      </c>
      <c r="J5" s="750" t="s">
        <v>84</v>
      </c>
    </row>
    <row r="6" spans="1:11" ht="16.5" thickBot="1">
      <c r="A6" s="963" t="s">
        <v>146</v>
      </c>
      <c r="B6" s="909"/>
      <c r="C6" s="909"/>
      <c r="D6" s="909"/>
      <c r="E6" s="909"/>
      <c r="F6" s="909"/>
      <c r="G6" s="909"/>
      <c r="H6" s="909"/>
      <c r="I6" s="909"/>
      <c r="J6" s="910"/>
    </row>
    <row r="7" spans="1:11" ht="15.75" thickBot="1">
      <c r="A7" s="797" t="s">
        <v>22</v>
      </c>
      <c r="B7" s="827">
        <v>6.225982067706231</v>
      </c>
      <c r="C7" s="828">
        <v>12280.043526047792</v>
      </c>
      <c r="D7" s="829">
        <v>12525.644396568749</v>
      </c>
      <c r="E7" s="804">
        <v>-0.81396088397427058</v>
      </c>
      <c r="F7" s="830">
        <v>316.46391953277094</v>
      </c>
      <c r="G7" s="804">
        <v>0.27750182519115224</v>
      </c>
      <c r="H7" s="804">
        <v>-1.8783826806749442</v>
      </c>
      <c r="I7" s="804">
        <v>100</v>
      </c>
      <c r="J7" s="805" t="s">
        <v>23</v>
      </c>
    </row>
    <row r="8" spans="1:11" ht="15">
      <c r="A8" s="798" t="s">
        <v>111</v>
      </c>
      <c r="B8" s="806">
        <v>6.6586102999521763</v>
      </c>
      <c r="C8" s="807">
        <v>12353.636920133908</v>
      </c>
      <c r="D8" s="808">
        <v>12600.709658536585</v>
      </c>
      <c r="E8" s="831">
        <v>-1.9155479039446182</v>
      </c>
      <c r="F8" s="809">
        <v>273.33333333333331</v>
      </c>
      <c r="G8" s="810">
        <v>2.4999999999999858</v>
      </c>
      <c r="H8" s="810">
        <v>0</v>
      </c>
      <c r="I8" s="810">
        <v>6.4892926670992862E-2</v>
      </c>
      <c r="J8" s="811">
        <v>1.218937495571018E-3</v>
      </c>
    </row>
    <row r="9" spans="1:11" ht="15">
      <c r="A9" s="799" t="s">
        <v>112</v>
      </c>
      <c r="B9" s="812">
        <v>6.9404285615293348</v>
      </c>
      <c r="C9" s="813">
        <v>12876.490837716761</v>
      </c>
      <c r="D9" s="814">
        <v>13134.020654471096</v>
      </c>
      <c r="E9" s="832">
        <v>-0.98072042344893962</v>
      </c>
      <c r="F9" s="815">
        <v>351.43436692506464</v>
      </c>
      <c r="G9" s="816">
        <v>0.74608124263504649</v>
      </c>
      <c r="H9" s="816">
        <v>-9.7639172252987461</v>
      </c>
      <c r="I9" s="816">
        <v>33.484750162232316</v>
      </c>
      <c r="J9" s="817">
        <v>-2.9261593145797349</v>
      </c>
    </row>
    <row r="10" spans="1:11" ht="15">
      <c r="A10" s="799" t="s">
        <v>113</v>
      </c>
      <c r="B10" s="812">
        <v>6.8655007017547334</v>
      </c>
      <c r="C10" s="813">
        <v>12832.711592064921</v>
      </c>
      <c r="D10" s="814">
        <v>13089.365823906221</v>
      </c>
      <c r="E10" s="832">
        <v>-1.9748191391733987</v>
      </c>
      <c r="F10" s="815">
        <v>381.68630806845971</v>
      </c>
      <c r="G10" s="816">
        <v>-1.0707793150696416</v>
      </c>
      <c r="H10" s="816">
        <v>9.9462365591397841</v>
      </c>
      <c r="I10" s="816">
        <v>13.270603504218039</v>
      </c>
      <c r="J10" s="817">
        <v>1.427241517589577</v>
      </c>
    </row>
    <row r="11" spans="1:11" ht="15">
      <c r="A11" s="799" t="s">
        <v>114</v>
      </c>
      <c r="B11" s="826" t="s">
        <v>105</v>
      </c>
      <c r="C11" s="813" t="s">
        <v>105</v>
      </c>
      <c r="D11" s="814" t="s">
        <v>105</v>
      </c>
      <c r="E11" s="832" t="s">
        <v>105</v>
      </c>
      <c r="F11" s="815" t="s">
        <v>105</v>
      </c>
      <c r="G11" s="816" t="s">
        <v>105</v>
      </c>
      <c r="H11" s="816" t="s">
        <v>105</v>
      </c>
      <c r="I11" s="816" t="s">
        <v>105</v>
      </c>
      <c r="J11" s="817" t="s">
        <v>105</v>
      </c>
    </row>
    <row r="12" spans="1:11" ht="15">
      <c r="A12" s="799" t="s">
        <v>102</v>
      </c>
      <c r="B12" s="812">
        <v>5.0716794230487068</v>
      </c>
      <c r="C12" s="813">
        <v>10906.837468921949</v>
      </c>
      <c r="D12" s="814">
        <v>11124.974218300387</v>
      </c>
      <c r="E12" s="832">
        <v>1.3581665014353688</v>
      </c>
      <c r="F12" s="815">
        <v>274.14378916328792</v>
      </c>
      <c r="G12" s="816">
        <v>1.8679798655293951</v>
      </c>
      <c r="H12" s="816">
        <v>2.999240698557327</v>
      </c>
      <c r="I12" s="816">
        <v>29.342418343067273</v>
      </c>
      <c r="J12" s="817">
        <v>1.3895370950570864</v>
      </c>
    </row>
    <row r="13" spans="1:11" ht="15.75" thickBot="1">
      <c r="A13" s="800" t="s">
        <v>115</v>
      </c>
      <c r="B13" s="818">
        <v>6.4301568531550695</v>
      </c>
      <c r="C13" s="819">
        <v>12461.544289060212</v>
      </c>
      <c r="D13" s="820">
        <v>12710.775174841416</v>
      </c>
      <c r="E13" s="833">
        <v>-0.56441448335056255</v>
      </c>
      <c r="F13" s="821">
        <v>283.24110707803999</v>
      </c>
      <c r="G13" s="822">
        <v>-0.40764357456345524</v>
      </c>
      <c r="H13" s="822">
        <v>-1.4311270125223614</v>
      </c>
      <c r="I13" s="822">
        <v>23.837335063811377</v>
      </c>
      <c r="J13" s="823">
        <v>0.10816176443750436</v>
      </c>
    </row>
    <row r="14" spans="1:11" ht="16.5" thickBot="1">
      <c r="A14" s="963" t="s">
        <v>147</v>
      </c>
      <c r="B14" s="909"/>
      <c r="C14" s="909"/>
      <c r="D14" s="909"/>
      <c r="E14" s="909"/>
      <c r="F14" s="909"/>
      <c r="G14" s="909"/>
      <c r="H14" s="909"/>
      <c r="I14" s="909"/>
      <c r="J14" s="910"/>
    </row>
    <row r="15" spans="1:11" ht="15.75" thickBot="1">
      <c r="A15" s="797" t="s">
        <v>22</v>
      </c>
      <c r="B15" s="801">
        <v>6.4200311107369901</v>
      </c>
      <c r="C15" s="802">
        <v>12662.783255891498</v>
      </c>
      <c r="D15" s="803">
        <v>12916.038921009329</v>
      </c>
      <c r="E15" s="804">
        <v>-0.53689624837018446</v>
      </c>
      <c r="F15" s="804">
        <v>324.65472030169701</v>
      </c>
      <c r="G15" s="804">
        <v>-0.12532715314236317</v>
      </c>
      <c r="H15" s="804">
        <v>-12.611227067999561</v>
      </c>
      <c r="I15" s="804">
        <v>100</v>
      </c>
      <c r="J15" s="805" t="s">
        <v>23</v>
      </c>
    </row>
    <row r="16" spans="1:11" ht="15">
      <c r="A16" s="798" t="s">
        <v>111</v>
      </c>
      <c r="B16" s="806">
        <v>6.7521133639809454</v>
      </c>
      <c r="C16" s="807">
        <v>12527.111992543496</v>
      </c>
      <c r="D16" s="808">
        <v>12777.654232394367</v>
      </c>
      <c r="E16" s="831">
        <v>-0.3970107283509704</v>
      </c>
      <c r="F16" s="809">
        <v>258.18181818181819</v>
      </c>
      <c r="G16" s="810">
        <v>1.2543897699790201</v>
      </c>
      <c r="H16" s="810">
        <v>83.333333333333343</v>
      </c>
      <c r="I16" s="810">
        <v>0.13827781269641734</v>
      </c>
      <c r="J16" s="811">
        <v>7.2365476104085141E-2</v>
      </c>
    </row>
    <row r="17" spans="1:10" ht="15">
      <c r="A17" s="799" t="s">
        <v>112</v>
      </c>
      <c r="B17" s="812">
        <v>7.1129093087313215</v>
      </c>
      <c r="C17" s="813">
        <v>13196.492223991319</v>
      </c>
      <c r="D17" s="814">
        <v>13460.422068471145</v>
      </c>
      <c r="E17" s="832">
        <v>-1.2514209344433249</v>
      </c>
      <c r="F17" s="815">
        <v>352.10466173962476</v>
      </c>
      <c r="G17" s="816">
        <v>-0.86852875242946592</v>
      </c>
      <c r="H17" s="816">
        <v>-12.137862137862138</v>
      </c>
      <c r="I17" s="816">
        <v>44.223758642363293</v>
      </c>
      <c r="J17" s="817">
        <v>0.23825935641360729</v>
      </c>
    </row>
    <row r="18" spans="1:10" ht="15">
      <c r="A18" s="799" t="s">
        <v>113</v>
      </c>
      <c r="B18" s="812">
        <v>6.9513976417235357</v>
      </c>
      <c r="C18" s="813">
        <v>12993.266620043991</v>
      </c>
      <c r="D18" s="814">
        <v>13253.13195244487</v>
      </c>
      <c r="E18" s="832">
        <v>-0.94943816675809467</v>
      </c>
      <c r="F18" s="815">
        <v>381.45517241379309</v>
      </c>
      <c r="G18" s="816">
        <v>0.42012607865037555</v>
      </c>
      <c r="H18" s="816">
        <v>-18.483816013628619</v>
      </c>
      <c r="I18" s="816">
        <v>12.030169704588308</v>
      </c>
      <c r="J18" s="817">
        <v>-0.86667748864469019</v>
      </c>
    </row>
    <row r="19" spans="1:10" ht="15">
      <c r="A19" s="799" t="s">
        <v>114</v>
      </c>
      <c r="B19" s="826">
        <v>6.9350686274509821</v>
      </c>
      <c r="C19" s="813">
        <v>12962.745098039217</v>
      </c>
      <c r="D19" s="814">
        <v>13222.000000000002</v>
      </c>
      <c r="E19" s="832" t="s">
        <v>105</v>
      </c>
      <c r="F19" s="815">
        <v>290</v>
      </c>
      <c r="G19" s="816" t="s">
        <v>105</v>
      </c>
      <c r="H19" s="816" t="s">
        <v>105</v>
      </c>
      <c r="I19" s="816">
        <v>3.7712130735386554E-2</v>
      </c>
      <c r="J19" s="817" t="s">
        <v>105</v>
      </c>
    </row>
    <row r="20" spans="1:10" ht="15">
      <c r="A20" s="799" t="s">
        <v>102</v>
      </c>
      <c r="B20" s="812">
        <v>5.1199612107852817</v>
      </c>
      <c r="C20" s="813">
        <v>11010.669270505981</v>
      </c>
      <c r="D20" s="814">
        <v>11230.882655916101</v>
      </c>
      <c r="E20" s="832">
        <v>0.61523379091908492</v>
      </c>
      <c r="F20" s="815">
        <v>282.06774373259054</v>
      </c>
      <c r="G20" s="816">
        <v>1.1314002628950763</v>
      </c>
      <c r="H20" s="816">
        <v>-15.925058548009369</v>
      </c>
      <c r="I20" s="816">
        <v>22.564424890006286</v>
      </c>
      <c r="J20" s="817">
        <v>-0.88938154743192044</v>
      </c>
    </row>
    <row r="21" spans="1:10" ht="15.75" thickBot="1">
      <c r="A21" s="800" t="s">
        <v>115</v>
      </c>
      <c r="B21" s="818">
        <v>6.5943661276357055</v>
      </c>
      <c r="C21" s="819">
        <v>12779.779317123459</v>
      </c>
      <c r="D21" s="820">
        <v>13035.374903465929</v>
      </c>
      <c r="E21" s="833">
        <v>0.49745066050254827</v>
      </c>
      <c r="F21" s="821">
        <v>280.58043087971276</v>
      </c>
      <c r="G21" s="822">
        <v>1.3477018568581574</v>
      </c>
      <c r="H21" s="822">
        <v>-6.3340807174887894</v>
      </c>
      <c r="I21" s="822">
        <v>21.005656819610309</v>
      </c>
      <c r="J21" s="823">
        <v>1.4077220728235353</v>
      </c>
    </row>
    <row r="22" spans="1:10" ht="16.5" thickBot="1">
      <c r="A22" s="963" t="s">
        <v>148</v>
      </c>
      <c r="B22" s="909"/>
      <c r="C22" s="909"/>
      <c r="D22" s="909"/>
      <c r="E22" s="909"/>
      <c r="F22" s="909"/>
      <c r="G22" s="909"/>
      <c r="H22" s="909"/>
      <c r="I22" s="909"/>
      <c r="J22" s="910"/>
    </row>
    <row r="23" spans="1:10" ht="15.75" thickBot="1">
      <c r="A23" s="797" t="s">
        <v>22</v>
      </c>
      <c r="B23" s="801">
        <v>5.7348177092739752</v>
      </c>
      <c r="C23" s="802">
        <v>11311.277533084763</v>
      </c>
      <c r="D23" s="803">
        <v>11537.503083746458</v>
      </c>
      <c r="E23" s="804">
        <v>1.6531258965442914</v>
      </c>
      <c r="F23" s="804">
        <v>313.28851030110934</v>
      </c>
      <c r="G23" s="804">
        <v>4.8385636697611787</v>
      </c>
      <c r="H23" s="804">
        <v>-3.4429992348890588</v>
      </c>
      <c r="I23" s="804">
        <v>100</v>
      </c>
      <c r="J23" s="805" t="s">
        <v>23</v>
      </c>
    </row>
    <row r="24" spans="1:10" ht="15">
      <c r="A24" s="798" t="s">
        <v>111</v>
      </c>
      <c r="B24" s="824" t="s">
        <v>105</v>
      </c>
      <c r="C24" s="807" t="s">
        <v>105</v>
      </c>
      <c r="D24" s="808" t="s">
        <v>105</v>
      </c>
      <c r="E24" s="831" t="s">
        <v>105</v>
      </c>
      <c r="F24" s="809" t="s">
        <v>105</v>
      </c>
      <c r="G24" s="810" t="s">
        <v>105</v>
      </c>
      <c r="H24" s="825" t="s">
        <v>105</v>
      </c>
      <c r="I24" s="810" t="s">
        <v>105</v>
      </c>
      <c r="J24" s="811" t="s">
        <v>105</v>
      </c>
    </row>
    <row r="25" spans="1:10" ht="15">
      <c r="A25" s="799" t="s">
        <v>112</v>
      </c>
      <c r="B25" s="826">
        <v>6.8079580724752926</v>
      </c>
      <c r="C25" s="813">
        <v>12630.719986039503</v>
      </c>
      <c r="D25" s="814">
        <v>12883.334385760294</v>
      </c>
      <c r="E25" s="832">
        <v>0.74268204200827292</v>
      </c>
      <c r="F25" s="815">
        <v>368.22179487179488</v>
      </c>
      <c r="G25" s="816">
        <v>4.5146005331139527</v>
      </c>
      <c r="H25" s="816">
        <v>11.827956989247312</v>
      </c>
      <c r="I25" s="816">
        <v>24.722662440570524</v>
      </c>
      <c r="J25" s="817">
        <v>3.3760671842583605</v>
      </c>
    </row>
    <row r="26" spans="1:10" ht="15">
      <c r="A26" s="799" t="s">
        <v>113</v>
      </c>
      <c r="B26" s="812">
        <v>6.7184702163335324</v>
      </c>
      <c r="C26" s="813">
        <v>12557.888254829031</v>
      </c>
      <c r="D26" s="814">
        <v>12809.046019925612</v>
      </c>
      <c r="E26" s="832">
        <v>-0.65177848118667414</v>
      </c>
      <c r="F26" s="815">
        <v>400.4542553191489</v>
      </c>
      <c r="G26" s="816">
        <v>1.4279590248211949</v>
      </c>
      <c r="H26" s="816">
        <v>28.767123287671232</v>
      </c>
      <c r="I26" s="816">
        <v>7.448494453248812</v>
      </c>
      <c r="J26" s="817">
        <v>1.8631845833176719</v>
      </c>
    </row>
    <row r="27" spans="1:10" ht="15">
      <c r="A27" s="799" t="s">
        <v>114</v>
      </c>
      <c r="B27" s="826" t="s">
        <v>105</v>
      </c>
      <c r="C27" s="813" t="s">
        <v>105</v>
      </c>
      <c r="D27" s="814" t="s">
        <v>105</v>
      </c>
      <c r="E27" s="832" t="s">
        <v>105</v>
      </c>
      <c r="F27" s="815" t="s">
        <v>105</v>
      </c>
      <c r="G27" s="816" t="s">
        <v>105</v>
      </c>
      <c r="H27" s="816" t="s">
        <v>105</v>
      </c>
      <c r="I27" s="816" t="s">
        <v>105</v>
      </c>
      <c r="J27" s="817" t="s">
        <v>105</v>
      </c>
    </row>
    <row r="28" spans="1:10" ht="15">
      <c r="A28" s="799" t="s">
        <v>102</v>
      </c>
      <c r="B28" s="812">
        <v>4.676285748145153</v>
      </c>
      <c r="C28" s="813">
        <v>10056.528490634737</v>
      </c>
      <c r="D28" s="814">
        <v>10257.659060447431</v>
      </c>
      <c r="E28" s="832">
        <v>-0.72132010717792816</v>
      </c>
      <c r="F28" s="815">
        <v>280.94148606811149</v>
      </c>
      <c r="G28" s="816">
        <v>2.3195739614858111</v>
      </c>
      <c r="H28" s="816">
        <v>-15.223097112860891</v>
      </c>
      <c r="I28" s="816">
        <v>51.188589540412046</v>
      </c>
      <c r="J28" s="817">
        <v>-7.1128641703760209</v>
      </c>
    </row>
    <row r="29" spans="1:10" ht="15.75" thickBot="1">
      <c r="A29" s="800" t="s">
        <v>115</v>
      </c>
      <c r="B29" s="818">
        <v>6.0822022809511482</v>
      </c>
      <c r="C29" s="819">
        <v>11787.213722773542</v>
      </c>
      <c r="D29" s="820">
        <v>12022.957997229014</v>
      </c>
      <c r="E29" s="833">
        <v>1.4264370383406471</v>
      </c>
      <c r="F29" s="821">
        <v>292.16190476190474</v>
      </c>
      <c r="G29" s="822">
        <v>3.9028778882079527</v>
      </c>
      <c r="H29" s="822">
        <v>9.375</v>
      </c>
      <c r="I29" s="822">
        <v>16.640253565768621</v>
      </c>
      <c r="J29" s="823">
        <v>1.9501234969086347</v>
      </c>
    </row>
    <row r="31" spans="1:10">
      <c r="A31" s="93" t="s">
        <v>330</v>
      </c>
    </row>
    <row r="33" spans="1:8" ht="15.75" thickBot="1">
      <c r="A33" s="65" t="s">
        <v>64</v>
      </c>
      <c r="B33" s="66"/>
    </row>
    <row r="34" spans="1:8" ht="15" thickBot="1">
      <c r="A34" s="843" t="s">
        <v>62</v>
      </c>
      <c r="B34" s="1112" t="s">
        <v>63</v>
      </c>
      <c r="C34" s="1113"/>
      <c r="D34" s="1113"/>
      <c r="E34" s="1113"/>
      <c r="F34" s="1113"/>
      <c r="G34" s="1113"/>
      <c r="H34" s="1114"/>
    </row>
    <row r="35" spans="1:8" ht="15.75">
      <c r="A35" s="846" t="s">
        <v>66</v>
      </c>
      <c r="B35" s="1118" t="s">
        <v>67</v>
      </c>
      <c r="C35" s="1119"/>
      <c r="D35" s="1119"/>
      <c r="E35" s="1119"/>
      <c r="F35" s="1119"/>
      <c r="G35" s="1119"/>
      <c r="H35" s="1120"/>
    </row>
    <row r="36" spans="1:8" ht="15.75">
      <c r="A36" s="841" t="s">
        <v>68</v>
      </c>
      <c r="B36" s="1115" t="s">
        <v>69</v>
      </c>
      <c r="C36" s="1116"/>
      <c r="D36" s="1116"/>
      <c r="E36" s="1116"/>
      <c r="F36" s="1116"/>
      <c r="G36" s="1116"/>
      <c r="H36" s="1117"/>
    </row>
    <row r="37" spans="1:8" ht="16.5" thickBot="1">
      <c r="A37" s="842" t="s">
        <v>70</v>
      </c>
      <c r="B37" s="1121" t="s">
        <v>65</v>
      </c>
      <c r="C37" s="1122"/>
      <c r="D37" s="1122"/>
      <c r="E37" s="1122"/>
      <c r="F37" s="1122"/>
      <c r="G37" s="1122"/>
      <c r="H37" s="1123"/>
    </row>
    <row r="38" spans="1:8">
      <c r="A38" s="1111"/>
      <c r="B38" s="1111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A3" sqref="A3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128" t="s">
        <v>107</v>
      </c>
      <c r="B1" s="1128"/>
      <c r="C1" s="1128"/>
      <c r="D1" s="1128"/>
      <c r="E1" s="1128"/>
      <c r="F1" s="1128"/>
      <c r="G1" s="1128"/>
      <c r="H1" s="1128"/>
      <c r="I1" s="1128"/>
      <c r="J1" s="1128"/>
      <c r="K1" s="1128"/>
      <c r="L1" s="1128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1251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70"/>
      <c r="H4" s="1126" t="s">
        <v>10</v>
      </c>
      <c r="I4" s="1127"/>
      <c r="J4" s="1036" t="s">
        <v>11</v>
      </c>
      <c r="K4" s="32" t="s">
        <v>12</v>
      </c>
      <c r="L4" s="33"/>
      <c r="N4" s="847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1037" t="s">
        <v>40</v>
      </c>
      <c r="D5" s="1037"/>
      <c r="E5" s="1038" t="s">
        <v>41</v>
      </c>
      <c r="F5" s="1039"/>
      <c r="G5" s="1055"/>
      <c r="H5" s="1124" t="s">
        <v>15</v>
      </c>
      <c r="I5" s="1125"/>
      <c r="J5" s="1040" t="s">
        <v>16</v>
      </c>
      <c r="K5" s="101" t="s">
        <v>17</v>
      </c>
      <c r="L5" s="36"/>
      <c r="N5" s="844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66" t="s">
        <v>361</v>
      </c>
      <c r="D6" s="1047" t="s">
        <v>357</v>
      </c>
      <c r="E6" s="977" t="s">
        <v>361</v>
      </c>
      <c r="F6" s="1048" t="s">
        <v>357</v>
      </c>
      <c r="G6" s="1056" t="s">
        <v>20</v>
      </c>
      <c r="H6" s="100" t="s">
        <v>361</v>
      </c>
      <c r="I6" s="1073" t="s">
        <v>20</v>
      </c>
      <c r="J6" s="1252" t="s">
        <v>20</v>
      </c>
      <c r="K6" s="1035" t="s">
        <v>361</v>
      </c>
      <c r="L6" s="1086" t="s">
        <v>21</v>
      </c>
      <c r="N6" s="845" t="s">
        <v>68</v>
      </c>
      <c r="O6" s="71" t="s">
        <v>69</v>
      </c>
    </row>
    <row r="7" spans="1:15" ht="15.75" thickBot="1">
      <c r="A7" s="39" t="s">
        <v>22</v>
      </c>
      <c r="B7" s="40" t="s">
        <v>23</v>
      </c>
      <c r="C7" s="103">
        <v>12382.597995313143</v>
      </c>
      <c r="D7" s="103">
        <v>12467.323428752659</v>
      </c>
      <c r="E7" s="104">
        <v>12630.249955219406</v>
      </c>
      <c r="F7" s="1049">
        <v>12716.669897327713</v>
      </c>
      <c r="G7" s="1057">
        <v>-0.67957997499382317</v>
      </c>
      <c r="H7" s="105">
        <v>319.77428911877809</v>
      </c>
      <c r="I7" s="1074">
        <v>0.29375905379992889</v>
      </c>
      <c r="J7" s="1075">
        <v>-6.9076791206574892</v>
      </c>
      <c r="K7" s="105">
        <v>100</v>
      </c>
      <c r="L7" s="1087" t="s">
        <v>23</v>
      </c>
      <c r="N7" s="1129" t="s">
        <v>110</v>
      </c>
      <c r="O7" s="1129"/>
    </row>
    <row r="8" spans="1:15" ht="15.75" thickBot="1">
      <c r="A8" s="41"/>
      <c r="B8" s="42"/>
      <c r="C8" s="107"/>
      <c r="D8" s="107"/>
      <c r="E8" s="107"/>
      <c r="F8" s="107"/>
      <c r="G8" s="1058"/>
      <c r="H8" s="106"/>
      <c r="I8" s="1075"/>
      <c r="J8" s="1075"/>
      <c r="K8" s="106"/>
      <c r="L8" s="1088"/>
      <c r="N8" s="1129"/>
      <c r="O8" s="1129"/>
    </row>
    <row r="9" spans="1:15" ht="15">
      <c r="A9" s="43" t="s">
        <v>116</v>
      </c>
      <c r="B9" s="44" t="s">
        <v>23</v>
      </c>
      <c r="C9" s="108">
        <v>12463.607823441873</v>
      </c>
      <c r="D9" s="108">
        <v>12439.34631407459</v>
      </c>
      <c r="E9" s="109">
        <v>12712.879979910711</v>
      </c>
      <c r="F9" s="109">
        <v>12688.133240356083</v>
      </c>
      <c r="G9" s="1059">
        <v>0.19503845905336445</v>
      </c>
      <c r="H9" s="110">
        <v>263.53529411764708</v>
      </c>
      <c r="I9" s="1076">
        <v>1.6635159360637457</v>
      </c>
      <c r="J9" s="1076">
        <v>30.76923076923077</v>
      </c>
      <c r="K9" s="110">
        <v>9.2076043979851599E-2</v>
      </c>
      <c r="L9" s="1089">
        <v>2.6528723856824324E-2</v>
      </c>
      <c r="N9" s="1129"/>
      <c r="O9" s="1129"/>
    </row>
    <row r="10" spans="1:15" ht="15">
      <c r="A10" s="52" t="s">
        <v>117</v>
      </c>
      <c r="B10" s="111" t="s">
        <v>23</v>
      </c>
      <c r="C10" s="112">
        <v>13027.271857385735</v>
      </c>
      <c r="D10" s="112">
        <v>13175.410975709721</v>
      </c>
      <c r="E10" s="113">
        <v>13287.81729453345</v>
      </c>
      <c r="F10" s="113">
        <v>13438.919195223916</v>
      </c>
      <c r="G10" s="1060">
        <v>-1.1243605121471867</v>
      </c>
      <c r="H10" s="114">
        <v>352.54358937337565</v>
      </c>
      <c r="I10" s="1077">
        <v>7.764921356839545E-2</v>
      </c>
      <c r="J10" s="1077">
        <v>-10.215193155302048</v>
      </c>
      <c r="K10" s="114">
        <v>37.512863564967773</v>
      </c>
      <c r="L10" s="1090">
        <v>-1.3819077757270293</v>
      </c>
    </row>
    <row r="11" spans="1:15" ht="15">
      <c r="A11" s="45" t="s">
        <v>118</v>
      </c>
      <c r="B11" s="46" t="s">
        <v>23</v>
      </c>
      <c r="C11" s="115">
        <v>12888.125370593234</v>
      </c>
      <c r="D11" s="115">
        <v>13089.973518972844</v>
      </c>
      <c r="E11" s="116">
        <v>13145.887878005098</v>
      </c>
      <c r="F11" s="116">
        <v>13351.772989352301</v>
      </c>
      <c r="G11" s="1061">
        <v>-1.5420057808906051</v>
      </c>
      <c r="H11" s="117">
        <v>382.37085162423182</v>
      </c>
      <c r="I11" s="1053">
        <v>-0.20194795479245983</v>
      </c>
      <c r="J11" s="1053">
        <v>-3.5971223021582732</v>
      </c>
      <c r="K11" s="117">
        <v>12.338189893300115</v>
      </c>
      <c r="L11" s="918">
        <v>0.42370393555292551</v>
      </c>
    </row>
    <row r="12" spans="1:15" ht="15">
      <c r="A12" s="45" t="s">
        <v>119</v>
      </c>
      <c r="B12" s="46" t="s">
        <v>23</v>
      </c>
      <c r="C12" s="115">
        <v>12962.745098039217</v>
      </c>
      <c r="D12" s="115" t="s">
        <v>105</v>
      </c>
      <c r="E12" s="116">
        <v>13222.000000000002</v>
      </c>
      <c r="F12" s="116" t="s">
        <v>105</v>
      </c>
      <c r="G12" s="1061" t="s">
        <v>105</v>
      </c>
      <c r="H12" s="117">
        <v>290</v>
      </c>
      <c r="I12" s="1053" t="s">
        <v>105</v>
      </c>
      <c r="J12" s="1053" t="s">
        <v>105</v>
      </c>
      <c r="K12" s="117">
        <v>1.6248713643503221E-2</v>
      </c>
      <c r="L12" s="918" t="s">
        <v>105</v>
      </c>
    </row>
    <row r="13" spans="1:15" ht="15">
      <c r="A13" s="45" t="s">
        <v>102</v>
      </c>
      <c r="B13" s="46" t="s">
        <v>23</v>
      </c>
      <c r="C13" s="115">
        <v>10835.764877776804</v>
      </c>
      <c r="D13" s="115">
        <v>10745.308308619335</v>
      </c>
      <c r="E13" s="116">
        <v>11052.480175332341</v>
      </c>
      <c r="F13" s="116">
        <v>10960.214474791721</v>
      </c>
      <c r="G13" s="1061">
        <v>0.8418238598599439</v>
      </c>
      <c r="H13" s="117">
        <v>277.73160651920836</v>
      </c>
      <c r="I13" s="1053">
        <v>1.4864702187372867</v>
      </c>
      <c r="J13" s="1053">
        <v>-6.8161272825890435</v>
      </c>
      <c r="K13" s="117">
        <v>27.915290039538537</v>
      </c>
      <c r="L13" s="918">
        <v>2.7426377964395954E-2</v>
      </c>
    </row>
    <row r="14" spans="1:15" ht="15.75" thickBot="1">
      <c r="A14" s="47" t="s">
        <v>120</v>
      </c>
      <c r="B14" s="48" t="s">
        <v>23</v>
      </c>
      <c r="C14" s="118">
        <v>12554.949287846768</v>
      </c>
      <c r="D14" s="118">
        <v>12567.607640244669</v>
      </c>
      <c r="E14" s="119">
        <v>12806.048273603703</v>
      </c>
      <c r="F14" s="119">
        <v>12818.959793049562</v>
      </c>
      <c r="G14" s="1062">
        <v>-0.10072205275859988</v>
      </c>
      <c r="H14" s="120">
        <v>282.60861689106491</v>
      </c>
      <c r="I14" s="1078">
        <v>0.55971709110462065</v>
      </c>
      <c r="J14" s="1078">
        <v>-3.0151946818613484</v>
      </c>
      <c r="K14" s="120">
        <v>22.125331744570222</v>
      </c>
      <c r="L14" s="925">
        <v>0.88800002470938466</v>
      </c>
    </row>
    <row r="15" spans="1:15" ht="15.75" thickBot="1">
      <c r="A15" s="41"/>
      <c r="B15" s="49"/>
      <c r="C15" s="107"/>
      <c r="D15" s="107"/>
      <c r="E15" s="107"/>
      <c r="F15" s="107"/>
      <c r="G15" s="1058"/>
      <c r="H15" s="106"/>
      <c r="I15" s="1075"/>
      <c r="J15" s="1075"/>
      <c r="K15" s="106"/>
      <c r="L15" s="1088"/>
    </row>
    <row r="16" spans="1:15" ht="15">
      <c r="A16" s="50" t="s">
        <v>121</v>
      </c>
      <c r="B16" s="51" t="s">
        <v>25</v>
      </c>
      <c r="C16" s="121" t="s">
        <v>105</v>
      </c>
      <c r="D16" s="121">
        <v>13590.696078431372</v>
      </c>
      <c r="E16" s="122" t="s">
        <v>105</v>
      </c>
      <c r="F16" s="122">
        <v>13862.51</v>
      </c>
      <c r="G16" s="1063" t="s">
        <v>105</v>
      </c>
      <c r="H16" s="123" t="s">
        <v>105</v>
      </c>
      <c r="I16" s="1079" t="s">
        <v>105</v>
      </c>
      <c r="J16" s="1253" t="s">
        <v>105</v>
      </c>
      <c r="K16" s="124" t="s">
        <v>105</v>
      </c>
      <c r="L16" s="1093" t="s">
        <v>105</v>
      </c>
    </row>
    <row r="17" spans="1:15" ht="15">
      <c r="A17" s="52" t="s">
        <v>121</v>
      </c>
      <c r="B17" s="53" t="s">
        <v>26</v>
      </c>
      <c r="C17" s="115" t="s">
        <v>105</v>
      </c>
      <c r="D17" s="115">
        <v>13590.696078431372</v>
      </c>
      <c r="E17" s="116" t="s">
        <v>105</v>
      </c>
      <c r="F17" s="116">
        <v>13862.51</v>
      </c>
      <c r="G17" s="1061" t="s">
        <v>105</v>
      </c>
      <c r="H17" s="117" t="s">
        <v>105</v>
      </c>
      <c r="I17" s="1053" t="s">
        <v>105</v>
      </c>
      <c r="J17" s="1083" t="s">
        <v>105</v>
      </c>
      <c r="K17" s="125" t="s">
        <v>105</v>
      </c>
      <c r="L17" s="1054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061" t="s">
        <v>105</v>
      </c>
      <c r="H18" s="117" t="s">
        <v>105</v>
      </c>
      <c r="I18" s="1053" t="s">
        <v>105</v>
      </c>
      <c r="J18" s="1083" t="s">
        <v>105</v>
      </c>
      <c r="K18" s="125" t="s">
        <v>105</v>
      </c>
      <c r="L18" s="1054" t="s">
        <v>105</v>
      </c>
    </row>
    <row r="19" spans="1:15" ht="15">
      <c r="A19" s="50" t="s">
        <v>121</v>
      </c>
      <c r="B19" s="54" t="s">
        <v>28</v>
      </c>
      <c r="C19" s="126">
        <v>13493.561285650625</v>
      </c>
      <c r="D19" s="126">
        <v>13238.451577152602</v>
      </c>
      <c r="E19" s="127">
        <v>13763.432511363637</v>
      </c>
      <c r="F19" s="127">
        <v>13503.220608695654</v>
      </c>
      <c r="G19" s="1064">
        <v>1.9270358546939135</v>
      </c>
      <c r="H19" s="128">
        <v>293.33333333333331</v>
      </c>
      <c r="I19" s="1080">
        <v>2.0378583644954489</v>
      </c>
      <c r="J19" s="1254">
        <v>-25</v>
      </c>
      <c r="K19" s="129">
        <v>1.6248713643503221E-2</v>
      </c>
      <c r="L19" s="1092">
        <v>-3.9196925481974794E-3</v>
      </c>
    </row>
    <row r="20" spans="1:15" ht="15">
      <c r="A20" s="52" t="s">
        <v>121</v>
      </c>
      <c r="B20" s="53" t="s">
        <v>29</v>
      </c>
      <c r="C20" s="115">
        <v>13491.842156862745</v>
      </c>
      <c r="D20" s="115">
        <v>13397.058823529411</v>
      </c>
      <c r="E20" s="116">
        <v>13761.679</v>
      </c>
      <c r="F20" s="116">
        <v>13665</v>
      </c>
      <c r="G20" s="1061">
        <v>0.70749359678009571</v>
      </c>
      <c r="H20" s="117">
        <v>295</v>
      </c>
      <c r="I20" s="1053">
        <v>-1.6666666666666667</v>
      </c>
      <c r="J20" s="1083">
        <v>100</v>
      </c>
      <c r="K20" s="125">
        <v>1.0832475762335481E-2</v>
      </c>
      <c r="L20" s="1054">
        <v>5.7903742144103055E-3</v>
      </c>
    </row>
    <row r="21" spans="1:15" ht="15">
      <c r="A21" s="52" t="s">
        <v>121</v>
      </c>
      <c r="B21" s="53" t="s">
        <v>30</v>
      </c>
      <c r="C21" s="115">
        <v>13497.058823529411</v>
      </c>
      <c r="D21" s="115">
        <v>13182.472549019607</v>
      </c>
      <c r="E21" s="116">
        <v>13767</v>
      </c>
      <c r="F21" s="116">
        <v>13446.121999999999</v>
      </c>
      <c r="G21" s="1061">
        <v>2.3863981005080919</v>
      </c>
      <c r="H21" s="117">
        <v>290</v>
      </c>
      <c r="I21" s="1053">
        <v>2.3649841157783227</v>
      </c>
      <c r="J21" s="1083">
        <v>-66.666666666666657</v>
      </c>
      <c r="K21" s="125">
        <v>5.4162378811677403E-3</v>
      </c>
      <c r="L21" s="1054">
        <v>-9.7100667626077858E-3</v>
      </c>
    </row>
    <row r="22" spans="1:15" ht="15">
      <c r="A22" s="50" t="s">
        <v>121</v>
      </c>
      <c r="B22" s="54" t="s">
        <v>31</v>
      </c>
      <c r="C22" s="126">
        <v>12211.841421568626</v>
      </c>
      <c r="D22" s="126">
        <v>11780.817156862746</v>
      </c>
      <c r="E22" s="127">
        <v>12456.078249999999</v>
      </c>
      <c r="F22" s="127">
        <v>12016.433500000001</v>
      </c>
      <c r="G22" s="1064">
        <v>3.658695818522173</v>
      </c>
      <c r="H22" s="128">
        <v>257.15000000000003</v>
      </c>
      <c r="I22" s="1080">
        <v>7.1458333333333472</v>
      </c>
      <c r="J22" s="1254">
        <v>75</v>
      </c>
      <c r="K22" s="129">
        <v>7.5827330336348364E-2</v>
      </c>
      <c r="L22" s="1092">
        <v>3.5490517952946964E-2</v>
      </c>
      <c r="O22" s="96"/>
    </row>
    <row r="23" spans="1:15" ht="15">
      <c r="A23" s="52" t="s">
        <v>121</v>
      </c>
      <c r="B23" s="53" t="s">
        <v>32</v>
      </c>
      <c r="C23" s="115">
        <v>12407.714705882354</v>
      </c>
      <c r="D23" s="115">
        <v>11622.549019607843</v>
      </c>
      <c r="E23" s="116">
        <v>12655.869000000001</v>
      </c>
      <c r="F23" s="116">
        <v>11855</v>
      </c>
      <c r="G23" s="1061">
        <v>6.7555377477857492</v>
      </c>
      <c r="H23" s="117">
        <v>250</v>
      </c>
      <c r="I23" s="1053">
        <v>4.1666666666666661</v>
      </c>
      <c r="J23" s="1083">
        <v>16.666666666666664</v>
      </c>
      <c r="K23" s="125">
        <v>3.7913665168174182E-2</v>
      </c>
      <c r="L23" s="1054">
        <v>7.6610558806231299E-3</v>
      </c>
    </row>
    <row r="24" spans="1:15" ht="15.75" thickBot="1">
      <c r="A24" s="55" t="s">
        <v>121</v>
      </c>
      <c r="B24" s="56" t="s">
        <v>33</v>
      </c>
      <c r="C24" s="130">
        <v>12026.555882352941</v>
      </c>
      <c r="D24" s="130">
        <v>12255.621568627452</v>
      </c>
      <c r="E24" s="131">
        <v>12267.087</v>
      </c>
      <c r="F24" s="131">
        <v>12500.734</v>
      </c>
      <c r="G24" s="1065">
        <v>-1.869066248429899</v>
      </c>
      <c r="H24" s="125">
        <v>264.3</v>
      </c>
      <c r="I24" s="1083">
        <v>10.125000000000005</v>
      </c>
      <c r="J24" s="1083">
        <v>250</v>
      </c>
      <c r="K24" s="125">
        <v>3.7913665168174182E-2</v>
      </c>
      <c r="L24" s="1054">
        <v>2.7829462072323834E-2</v>
      </c>
    </row>
    <row r="25" spans="1:15" ht="15.75" thickBot="1">
      <c r="A25" s="41"/>
      <c r="B25" s="49"/>
      <c r="C25" s="107"/>
      <c r="D25" s="107"/>
      <c r="E25" s="107"/>
      <c r="F25" s="107"/>
      <c r="G25" s="1058"/>
      <c r="H25" s="106"/>
      <c r="I25" s="1075"/>
      <c r="J25" s="1075"/>
      <c r="K25" s="106"/>
      <c r="L25" s="1088"/>
    </row>
    <row r="26" spans="1:15" ht="15">
      <c r="A26" s="50" t="s">
        <v>122</v>
      </c>
      <c r="B26" s="51" t="s">
        <v>25</v>
      </c>
      <c r="C26" s="121">
        <v>13474.347877764323</v>
      </c>
      <c r="D26" s="121">
        <v>13698.563943355119</v>
      </c>
      <c r="E26" s="122">
        <v>13743.834835319611</v>
      </c>
      <c r="F26" s="122">
        <v>13972.535222222221</v>
      </c>
      <c r="G26" s="1063">
        <v>-1.636785187979918</v>
      </c>
      <c r="H26" s="123">
        <v>417.39472361809038</v>
      </c>
      <c r="I26" s="1079">
        <v>0.47507685963132545</v>
      </c>
      <c r="J26" s="1253">
        <v>-4.3269230769230766</v>
      </c>
      <c r="K26" s="124">
        <v>2.1556626767047606</v>
      </c>
      <c r="L26" s="1093">
        <v>5.8148432767887837E-2</v>
      </c>
    </row>
    <row r="27" spans="1:15" ht="15">
      <c r="A27" s="52" t="s">
        <v>122</v>
      </c>
      <c r="B27" s="53" t="s">
        <v>26</v>
      </c>
      <c r="C27" s="115">
        <v>13452.338235294117</v>
      </c>
      <c r="D27" s="115">
        <v>13682.408823529413</v>
      </c>
      <c r="E27" s="116">
        <v>13721.385</v>
      </c>
      <c r="F27" s="116">
        <v>13956.057000000001</v>
      </c>
      <c r="G27" s="1061">
        <v>-1.6815064598833358</v>
      </c>
      <c r="H27" s="117">
        <v>406.9</v>
      </c>
      <c r="I27" s="1053">
        <v>0.14767413241446367</v>
      </c>
      <c r="J27" s="1083">
        <v>-9.1304347826086953</v>
      </c>
      <c r="K27" s="125">
        <v>1.1319937171640579</v>
      </c>
      <c r="L27" s="1054">
        <v>-2.7689638858732435E-2</v>
      </c>
    </row>
    <row r="28" spans="1:15" ht="15">
      <c r="A28" s="52" t="s">
        <v>122</v>
      </c>
      <c r="B28" s="53" t="s">
        <v>27</v>
      </c>
      <c r="C28" s="115">
        <v>13497.432352941176</v>
      </c>
      <c r="D28" s="115">
        <v>13717.585294117647</v>
      </c>
      <c r="E28" s="116">
        <v>13767.380999999999</v>
      </c>
      <c r="F28" s="116">
        <v>13991.937</v>
      </c>
      <c r="G28" s="1061">
        <v>-1.6048957338787369</v>
      </c>
      <c r="H28" s="117">
        <v>429</v>
      </c>
      <c r="I28" s="1053">
        <v>0.53902038903210947</v>
      </c>
      <c r="J28" s="1083">
        <v>1.6129032258064515</v>
      </c>
      <c r="K28" s="125">
        <v>1.0236689595407029</v>
      </c>
      <c r="L28" s="1054">
        <v>8.5838071626620271E-2</v>
      </c>
    </row>
    <row r="29" spans="1:15" ht="15">
      <c r="A29" s="50" t="s">
        <v>122</v>
      </c>
      <c r="B29" s="54" t="s">
        <v>28</v>
      </c>
      <c r="C29" s="126">
        <v>13288.309500482004</v>
      </c>
      <c r="D29" s="126">
        <v>13437.765507216576</v>
      </c>
      <c r="E29" s="127">
        <v>13554.075690491645</v>
      </c>
      <c r="F29" s="127">
        <v>13706.520817360908</v>
      </c>
      <c r="G29" s="1064">
        <v>-1.1122087720187408</v>
      </c>
      <c r="H29" s="128">
        <v>373.46852917009033</v>
      </c>
      <c r="I29" s="1080">
        <v>-2.9577469006446429E-2</v>
      </c>
      <c r="J29" s="1254">
        <v>-8.6679174484052535</v>
      </c>
      <c r="K29" s="129">
        <v>13.183123002762281</v>
      </c>
      <c r="L29" s="1092">
        <v>-0.25407762245830945</v>
      </c>
    </row>
    <row r="30" spans="1:15" ht="15">
      <c r="A30" s="52" t="s">
        <v>122</v>
      </c>
      <c r="B30" s="53" t="s">
        <v>29</v>
      </c>
      <c r="C30" s="115">
        <v>13239.970588235294</v>
      </c>
      <c r="D30" s="115">
        <v>13391.215686274511</v>
      </c>
      <c r="E30" s="116">
        <v>13504.77</v>
      </c>
      <c r="F30" s="116">
        <v>13659.04</v>
      </c>
      <c r="G30" s="1061">
        <v>-1.129435157961324</v>
      </c>
      <c r="H30" s="117">
        <v>364.7</v>
      </c>
      <c r="I30" s="1053">
        <v>0.71803369235017001</v>
      </c>
      <c r="J30" s="1083">
        <v>-10.17871017871018</v>
      </c>
      <c r="K30" s="125">
        <v>6.2611709906299078</v>
      </c>
      <c r="L30" s="1054">
        <v>-0.22801370154979228</v>
      </c>
    </row>
    <row r="31" spans="1:15" ht="15">
      <c r="A31" s="52" t="s">
        <v>122</v>
      </c>
      <c r="B31" s="53" t="s">
        <v>30</v>
      </c>
      <c r="C31" s="115">
        <v>13330.121568627452</v>
      </c>
      <c r="D31" s="115">
        <v>13478.727450980392</v>
      </c>
      <c r="E31" s="116">
        <v>13596.724</v>
      </c>
      <c r="F31" s="116">
        <v>13748.302</v>
      </c>
      <c r="G31" s="1061">
        <v>-1.1025216059408611</v>
      </c>
      <c r="H31" s="117">
        <v>381.4</v>
      </c>
      <c r="I31" s="1053">
        <v>-0.75461878740568145</v>
      </c>
      <c r="J31" s="1083">
        <v>-7.2568940493468794</v>
      </c>
      <c r="K31" s="125">
        <v>6.9219520121323734</v>
      </c>
      <c r="L31" s="1054">
        <v>-2.6063920908517169E-2</v>
      </c>
    </row>
    <row r="32" spans="1:15" ht="15">
      <c r="A32" s="50" t="s">
        <v>122</v>
      </c>
      <c r="B32" s="54" t="s">
        <v>31</v>
      </c>
      <c r="C32" s="126">
        <v>12799.296606422582</v>
      </c>
      <c r="D32" s="126">
        <v>12948.418533400625</v>
      </c>
      <c r="E32" s="127">
        <v>13055.282538551033</v>
      </c>
      <c r="F32" s="127">
        <v>13207.386904068639</v>
      </c>
      <c r="G32" s="1064">
        <v>-1.1516613136452334</v>
      </c>
      <c r="H32" s="128">
        <v>333.79858329262333</v>
      </c>
      <c r="I32" s="1080">
        <v>-0.16262432265684854</v>
      </c>
      <c r="J32" s="1254">
        <v>-11.633930498597021</v>
      </c>
      <c r="K32" s="129">
        <v>22.174077885500733</v>
      </c>
      <c r="L32" s="1092">
        <v>-1.185978586036601</v>
      </c>
    </row>
    <row r="33" spans="1:12" ht="15">
      <c r="A33" s="52" t="s">
        <v>122</v>
      </c>
      <c r="B33" s="53" t="s">
        <v>32</v>
      </c>
      <c r="C33" s="115">
        <v>12735.673529411764</v>
      </c>
      <c r="D33" s="115">
        <v>12885.427450980393</v>
      </c>
      <c r="E33" s="116">
        <v>12990.387000000001</v>
      </c>
      <c r="F33" s="116">
        <v>13143.136</v>
      </c>
      <c r="G33" s="1061">
        <v>-1.162195993406747</v>
      </c>
      <c r="H33" s="117">
        <v>323.7</v>
      </c>
      <c r="I33" s="1053">
        <v>0.68429237947122512</v>
      </c>
      <c r="J33" s="1083">
        <v>-7.7035950110051363</v>
      </c>
      <c r="K33" s="125">
        <v>13.627254509018035</v>
      </c>
      <c r="L33" s="1054">
        <v>-0.1175143106259906</v>
      </c>
    </row>
    <row r="34" spans="1:12" ht="15.75" thickBot="1">
      <c r="A34" s="55" t="s">
        <v>122</v>
      </c>
      <c r="B34" s="56" t="s">
        <v>33</v>
      </c>
      <c r="C34" s="130">
        <v>12893.158823529413</v>
      </c>
      <c r="D34" s="130">
        <v>13030.495098039215</v>
      </c>
      <c r="E34" s="131">
        <v>13151.022000000001</v>
      </c>
      <c r="F34" s="131">
        <v>13291.105</v>
      </c>
      <c r="G34" s="1065">
        <v>-1.0539605247268662</v>
      </c>
      <c r="H34" s="125">
        <v>349.9</v>
      </c>
      <c r="I34" s="1083">
        <v>-0.79387581514034911</v>
      </c>
      <c r="J34" s="1083">
        <v>-17.252228631358154</v>
      </c>
      <c r="K34" s="125">
        <v>8.5468233764826955</v>
      </c>
      <c r="L34" s="1054">
        <v>-1.068464275410614</v>
      </c>
    </row>
    <row r="35" spans="1:12" ht="15.75" thickBot="1">
      <c r="A35" s="57"/>
      <c r="B35" s="58"/>
      <c r="C35" s="132"/>
      <c r="D35" s="132"/>
      <c r="E35" s="132"/>
      <c r="F35" s="132"/>
      <c r="G35" s="1066"/>
      <c r="H35" s="133"/>
      <c r="I35" s="1084"/>
      <c r="J35" s="1084"/>
      <c r="K35" s="133"/>
      <c r="L35" s="1094"/>
    </row>
    <row r="36" spans="1:12" ht="15">
      <c r="A36" s="52" t="s">
        <v>123</v>
      </c>
      <c r="B36" s="59" t="s">
        <v>30</v>
      </c>
      <c r="C36" s="134">
        <v>13084.518627450982</v>
      </c>
      <c r="D36" s="134">
        <v>13224.999019607843</v>
      </c>
      <c r="E36" s="135">
        <v>13346.209000000001</v>
      </c>
      <c r="F36" s="135">
        <v>13489.499</v>
      </c>
      <c r="G36" s="1067">
        <v>-1.0622336678330238</v>
      </c>
      <c r="H36" s="136">
        <v>398.8</v>
      </c>
      <c r="I36" s="1085">
        <v>-0.62297533017692497</v>
      </c>
      <c r="J36" s="1085">
        <v>-4.0582726326742975</v>
      </c>
      <c r="K36" s="136">
        <v>4.993771326436657</v>
      </c>
      <c r="L36" s="1095">
        <v>0.14831173888056348</v>
      </c>
    </row>
    <row r="37" spans="1:12" ht="15.75" thickBot="1">
      <c r="A37" s="55" t="s">
        <v>123</v>
      </c>
      <c r="B37" s="56" t="s">
        <v>33</v>
      </c>
      <c r="C37" s="130">
        <v>12744.677450980393</v>
      </c>
      <c r="D37" s="130">
        <v>12989.773529411765</v>
      </c>
      <c r="E37" s="131">
        <v>12999.571</v>
      </c>
      <c r="F37" s="131">
        <v>13249.569</v>
      </c>
      <c r="G37" s="1065">
        <v>-1.8868387341505193</v>
      </c>
      <c r="H37" s="125">
        <v>371.2</v>
      </c>
      <c r="I37" s="1083">
        <v>0.13487995683841381</v>
      </c>
      <c r="J37" s="1083">
        <v>-3.2810271041369474</v>
      </c>
      <c r="K37" s="125">
        <v>7.3444185668634558</v>
      </c>
      <c r="L37" s="1054">
        <v>0.27539219667235937</v>
      </c>
    </row>
    <row r="38" spans="1:12" ht="15.75" thickBot="1">
      <c r="A38" s="57"/>
      <c r="B38" s="58"/>
      <c r="C38" s="132"/>
      <c r="D38" s="132"/>
      <c r="E38" s="132"/>
      <c r="F38" s="132"/>
      <c r="G38" s="1066"/>
      <c r="H38" s="133"/>
      <c r="I38" s="1084"/>
      <c r="J38" s="1084"/>
      <c r="K38" s="133"/>
      <c r="L38" s="1094"/>
    </row>
    <row r="39" spans="1:12" ht="15">
      <c r="A39" s="50" t="s">
        <v>124</v>
      </c>
      <c r="B39" s="51" t="s">
        <v>25</v>
      </c>
      <c r="C39" s="121" t="s">
        <v>105</v>
      </c>
      <c r="D39" s="121" t="s">
        <v>105</v>
      </c>
      <c r="E39" s="122" t="s">
        <v>105</v>
      </c>
      <c r="F39" s="122" t="s">
        <v>105</v>
      </c>
      <c r="G39" s="1063" t="s">
        <v>105</v>
      </c>
      <c r="H39" s="123" t="s">
        <v>105</v>
      </c>
      <c r="I39" s="1079" t="s">
        <v>105</v>
      </c>
      <c r="J39" s="1253" t="s">
        <v>105</v>
      </c>
      <c r="K39" s="124" t="s">
        <v>105</v>
      </c>
      <c r="L39" s="1093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061" t="s">
        <v>105</v>
      </c>
      <c r="H40" s="117" t="s">
        <v>105</v>
      </c>
      <c r="I40" s="1053" t="s">
        <v>105</v>
      </c>
      <c r="J40" s="1083" t="s">
        <v>105</v>
      </c>
      <c r="K40" s="125" t="s">
        <v>105</v>
      </c>
      <c r="L40" s="1054" t="s">
        <v>105</v>
      </c>
    </row>
    <row r="41" spans="1:12" ht="15">
      <c r="A41" s="45" t="s">
        <v>124</v>
      </c>
      <c r="B41" s="53" t="s">
        <v>27</v>
      </c>
      <c r="C41" s="115" t="s">
        <v>105</v>
      </c>
      <c r="D41" s="115" t="s">
        <v>105</v>
      </c>
      <c r="E41" s="116" t="s">
        <v>105</v>
      </c>
      <c r="F41" s="116" t="s">
        <v>105</v>
      </c>
      <c r="G41" s="1061" t="s">
        <v>105</v>
      </c>
      <c r="H41" s="117" t="s">
        <v>105</v>
      </c>
      <c r="I41" s="1053" t="s">
        <v>105</v>
      </c>
      <c r="J41" s="1083" t="s">
        <v>105</v>
      </c>
      <c r="K41" s="125" t="s">
        <v>105</v>
      </c>
      <c r="L41" s="1054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061" t="s">
        <v>105</v>
      </c>
      <c r="H42" s="117" t="s">
        <v>105</v>
      </c>
      <c r="I42" s="1053" t="s">
        <v>105</v>
      </c>
      <c r="J42" s="1083" t="s">
        <v>105</v>
      </c>
      <c r="K42" s="125" t="s">
        <v>105</v>
      </c>
      <c r="L42" s="1054" t="s">
        <v>105</v>
      </c>
    </row>
    <row r="43" spans="1:12" ht="1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064" t="s">
        <v>105</v>
      </c>
      <c r="H43" s="128" t="s">
        <v>105</v>
      </c>
      <c r="I43" s="1080" t="s">
        <v>105</v>
      </c>
      <c r="J43" s="1254" t="s">
        <v>105</v>
      </c>
      <c r="K43" s="129" t="s">
        <v>105</v>
      </c>
      <c r="L43" s="1092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061" t="s">
        <v>105</v>
      </c>
      <c r="H44" s="117" t="s">
        <v>105</v>
      </c>
      <c r="I44" s="1053" t="s">
        <v>105</v>
      </c>
      <c r="J44" s="1083" t="s">
        <v>105</v>
      </c>
      <c r="K44" s="125" t="s">
        <v>105</v>
      </c>
      <c r="L44" s="1054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061" t="s">
        <v>105</v>
      </c>
      <c r="H45" s="117" t="s">
        <v>105</v>
      </c>
      <c r="I45" s="1053" t="s">
        <v>105</v>
      </c>
      <c r="J45" s="1083" t="s">
        <v>105</v>
      </c>
      <c r="K45" s="125" t="s">
        <v>105</v>
      </c>
      <c r="L45" s="1054" t="s">
        <v>105</v>
      </c>
    </row>
    <row r="46" spans="1:12" ht="15">
      <c r="A46" s="60" t="s">
        <v>124</v>
      </c>
      <c r="B46" s="54" t="s">
        <v>31</v>
      </c>
      <c r="C46" s="126">
        <v>12962.745098039217</v>
      </c>
      <c r="D46" s="126" t="s">
        <v>105</v>
      </c>
      <c r="E46" s="127">
        <v>13222.000000000002</v>
      </c>
      <c r="F46" s="127" t="s">
        <v>105</v>
      </c>
      <c r="G46" s="1064" t="s">
        <v>105</v>
      </c>
      <c r="H46" s="128">
        <v>290</v>
      </c>
      <c r="I46" s="1080" t="s">
        <v>105</v>
      </c>
      <c r="J46" s="1254" t="s">
        <v>105</v>
      </c>
      <c r="K46" s="129">
        <v>1.6248713643503221E-2</v>
      </c>
      <c r="L46" s="1092">
        <v>1.6248713643503221E-2</v>
      </c>
    </row>
    <row r="47" spans="1:12" ht="15">
      <c r="A47" s="45" t="s">
        <v>124</v>
      </c>
      <c r="B47" s="53" t="s">
        <v>32</v>
      </c>
      <c r="C47" s="115">
        <v>12879.411764705883</v>
      </c>
      <c r="D47" s="115" t="s">
        <v>105</v>
      </c>
      <c r="E47" s="116">
        <v>13137</v>
      </c>
      <c r="F47" s="116" t="s">
        <v>105</v>
      </c>
      <c r="G47" s="1061" t="s">
        <v>105</v>
      </c>
      <c r="H47" s="117">
        <v>290</v>
      </c>
      <c r="I47" s="1053" t="s">
        <v>105</v>
      </c>
      <c r="J47" s="1083" t="s">
        <v>105</v>
      </c>
      <c r="K47" s="125">
        <v>1.0832475762335481E-2</v>
      </c>
      <c r="L47" s="1054">
        <v>1.0832475762335481E-2</v>
      </c>
    </row>
    <row r="48" spans="1:12" ht="15.75" thickBot="1">
      <c r="A48" s="61" t="s">
        <v>124</v>
      </c>
      <c r="B48" s="53" t="s">
        <v>33</v>
      </c>
      <c r="C48" s="130">
        <v>13129.411764705883</v>
      </c>
      <c r="D48" s="130" t="s">
        <v>105</v>
      </c>
      <c r="E48" s="131">
        <v>13392</v>
      </c>
      <c r="F48" s="131" t="s">
        <v>105</v>
      </c>
      <c r="G48" s="1065" t="s">
        <v>105</v>
      </c>
      <c r="H48" s="125">
        <v>290</v>
      </c>
      <c r="I48" s="1083" t="s">
        <v>105</v>
      </c>
      <c r="J48" s="1083" t="s">
        <v>105</v>
      </c>
      <c r="K48" s="125">
        <v>5.4162378811677403E-3</v>
      </c>
      <c r="L48" s="1054">
        <v>5.4162378811677403E-3</v>
      </c>
    </row>
    <row r="49" spans="1:12" ht="15.75" thickBot="1">
      <c r="A49" s="57"/>
      <c r="B49" s="58"/>
      <c r="C49" s="132"/>
      <c r="D49" s="132"/>
      <c r="E49" s="132"/>
      <c r="F49" s="132"/>
      <c r="G49" s="1066"/>
      <c r="H49" s="133"/>
      <c r="I49" s="1084"/>
      <c r="J49" s="1084"/>
      <c r="K49" s="133"/>
      <c r="L49" s="1094"/>
    </row>
    <row r="50" spans="1:12" ht="15">
      <c r="A50" s="50" t="s">
        <v>24</v>
      </c>
      <c r="B50" s="51" t="s">
        <v>28</v>
      </c>
      <c r="C50" s="121">
        <v>11899.523536130724</v>
      </c>
      <c r="D50" s="121">
        <v>11936.390754109638</v>
      </c>
      <c r="E50" s="122">
        <v>12137.514006853338</v>
      </c>
      <c r="F50" s="122">
        <v>12175.118569191831</v>
      </c>
      <c r="G50" s="1063">
        <v>-0.30886403384725875</v>
      </c>
      <c r="H50" s="123">
        <v>338.93407079646016</v>
      </c>
      <c r="I50" s="1079">
        <v>-0.24931609033689733</v>
      </c>
      <c r="J50" s="1253">
        <v>-9.6</v>
      </c>
      <c r="K50" s="124">
        <v>2.4481395222878186</v>
      </c>
      <c r="L50" s="1093">
        <v>-7.2911251674768973E-2</v>
      </c>
    </row>
    <row r="51" spans="1:12" ht="15">
      <c r="A51" s="52" t="s">
        <v>24</v>
      </c>
      <c r="B51" s="53" t="s">
        <v>29</v>
      </c>
      <c r="C51" s="115">
        <v>11581.170588235294</v>
      </c>
      <c r="D51" s="115">
        <v>11536.803921568628</v>
      </c>
      <c r="E51" s="116">
        <v>11812.794</v>
      </c>
      <c r="F51" s="116">
        <v>11767.54</v>
      </c>
      <c r="G51" s="1061">
        <v>0.38456635796435784</v>
      </c>
      <c r="H51" s="117">
        <v>304.10000000000002</v>
      </c>
      <c r="I51" s="1053">
        <v>-4.2807680201447802</v>
      </c>
      <c r="J51" s="1083">
        <v>-22.916666666666664</v>
      </c>
      <c r="K51" s="125">
        <v>0.20040080160320639</v>
      </c>
      <c r="L51" s="1054">
        <v>-4.1620072697202026E-2</v>
      </c>
    </row>
    <row r="52" spans="1:12" ht="15">
      <c r="A52" s="52" t="s">
        <v>24</v>
      </c>
      <c r="B52" s="53" t="s">
        <v>30</v>
      </c>
      <c r="C52" s="115">
        <v>11897.646078431373</v>
      </c>
      <c r="D52" s="115">
        <v>11947.736274509805</v>
      </c>
      <c r="E52" s="116">
        <v>12135.599</v>
      </c>
      <c r="F52" s="116">
        <v>12186.691000000001</v>
      </c>
      <c r="G52" s="1061">
        <v>-0.41924423947403405</v>
      </c>
      <c r="H52" s="117">
        <v>335.4</v>
      </c>
      <c r="I52" s="1053">
        <v>-0.97431355181576951</v>
      </c>
      <c r="J52" s="1083">
        <v>-9.4890510948905096</v>
      </c>
      <c r="K52" s="125">
        <v>1.3432269945295998</v>
      </c>
      <c r="L52" s="1054">
        <v>-3.8308829601898076E-2</v>
      </c>
    </row>
    <row r="53" spans="1:12" ht="15">
      <c r="A53" s="52" t="s">
        <v>24</v>
      </c>
      <c r="B53" s="53" t="s">
        <v>35</v>
      </c>
      <c r="C53" s="115">
        <v>11963.12156862745</v>
      </c>
      <c r="D53" s="115">
        <v>12017.904901960785</v>
      </c>
      <c r="E53" s="116">
        <v>12202.384</v>
      </c>
      <c r="F53" s="116">
        <v>12258.263000000001</v>
      </c>
      <c r="G53" s="1061">
        <v>-0.45584761886737796</v>
      </c>
      <c r="H53" s="117">
        <v>351.9</v>
      </c>
      <c r="I53" s="1053">
        <v>1.295336787564767</v>
      </c>
      <c r="J53" s="1083">
        <v>-6.179775280898876</v>
      </c>
      <c r="K53" s="125">
        <v>0.90451172615501274</v>
      </c>
      <c r="L53" s="1054">
        <v>7.0176506243314618E-3</v>
      </c>
    </row>
    <row r="54" spans="1:12" ht="15">
      <c r="A54" s="50" t="s">
        <v>24</v>
      </c>
      <c r="B54" s="54" t="s">
        <v>31</v>
      </c>
      <c r="C54" s="126">
        <v>11276.29517730093</v>
      </c>
      <c r="D54" s="126">
        <v>11277.589124594169</v>
      </c>
      <c r="E54" s="127">
        <v>11501.821080846948</v>
      </c>
      <c r="F54" s="127">
        <v>11503.140907086054</v>
      </c>
      <c r="G54" s="1064">
        <v>-1.1473616204180737E-2</v>
      </c>
      <c r="H54" s="128">
        <v>292.52845149253733</v>
      </c>
      <c r="I54" s="1080">
        <v>1.3359225371889474</v>
      </c>
      <c r="J54" s="1254">
        <v>-2.6044821320411868</v>
      </c>
      <c r="K54" s="129">
        <v>17.418621025835453</v>
      </c>
      <c r="L54" s="1092">
        <v>0.76960171458652482</v>
      </c>
    </row>
    <row r="55" spans="1:12" ht="15">
      <c r="A55" s="52" t="s">
        <v>24</v>
      </c>
      <c r="B55" s="53" t="s">
        <v>32</v>
      </c>
      <c r="C55" s="115">
        <v>11044.072549019607</v>
      </c>
      <c r="D55" s="115">
        <v>11034.703921568627</v>
      </c>
      <c r="E55" s="116">
        <v>11264.954</v>
      </c>
      <c r="F55" s="116">
        <v>11255.397999999999</v>
      </c>
      <c r="G55" s="1061">
        <v>8.4901484603214353E-2</v>
      </c>
      <c r="H55" s="117">
        <v>266.3</v>
      </c>
      <c r="I55" s="1053">
        <v>1.2547528517110309</v>
      </c>
      <c r="J55" s="1083">
        <v>4.5240339302544772</v>
      </c>
      <c r="K55" s="125">
        <v>6.0066078102150247</v>
      </c>
      <c r="L55" s="1054">
        <v>0.65693806786641407</v>
      </c>
    </row>
    <row r="56" spans="1:12" ht="15">
      <c r="A56" s="52" t="s">
        <v>24</v>
      </c>
      <c r="B56" s="53" t="s">
        <v>33</v>
      </c>
      <c r="C56" s="115">
        <v>11386.050000000001</v>
      </c>
      <c r="D56" s="115">
        <v>11336.535294117646</v>
      </c>
      <c r="E56" s="116">
        <v>11613.771000000001</v>
      </c>
      <c r="F56" s="116">
        <v>11563.266</v>
      </c>
      <c r="G56" s="1061">
        <v>0.43677106450721637</v>
      </c>
      <c r="H56" s="117">
        <v>297.60000000000002</v>
      </c>
      <c r="I56" s="1053">
        <v>1.2933968686181114</v>
      </c>
      <c r="J56" s="1083">
        <v>-1.7682926829268291</v>
      </c>
      <c r="K56" s="125">
        <v>8.7255592265612307</v>
      </c>
      <c r="L56" s="1054">
        <v>0.45651268796394362</v>
      </c>
    </row>
    <row r="57" spans="1:12" ht="15">
      <c r="A57" s="52" t="s">
        <v>24</v>
      </c>
      <c r="B57" s="53" t="s">
        <v>36</v>
      </c>
      <c r="C57" s="115">
        <v>11372.414705882353</v>
      </c>
      <c r="D57" s="115">
        <v>11482.321568627451</v>
      </c>
      <c r="E57" s="116">
        <v>11599.862999999999</v>
      </c>
      <c r="F57" s="116">
        <v>11711.968000000001</v>
      </c>
      <c r="G57" s="1061">
        <v>-0.95718328465379499</v>
      </c>
      <c r="H57" s="117">
        <v>334.7</v>
      </c>
      <c r="I57" s="1053">
        <v>4.5937499999999964</v>
      </c>
      <c r="J57" s="1083">
        <v>-17.470881863560734</v>
      </c>
      <c r="K57" s="125">
        <v>2.6864539890591996</v>
      </c>
      <c r="L57" s="1054">
        <v>-0.34384904124383064</v>
      </c>
    </row>
    <row r="58" spans="1:12" ht="15">
      <c r="A58" s="50" t="s">
        <v>24</v>
      </c>
      <c r="B58" s="54" t="s">
        <v>37</v>
      </c>
      <c r="C58" s="126">
        <v>9124.9267854663412</v>
      </c>
      <c r="D58" s="126">
        <v>8928.1966392148806</v>
      </c>
      <c r="E58" s="127">
        <v>9307.4253211756677</v>
      </c>
      <c r="F58" s="127">
        <v>9106.7605719991789</v>
      </c>
      <c r="G58" s="1064">
        <v>2.2034701317774683</v>
      </c>
      <c r="H58" s="128">
        <v>227.09219380888291</v>
      </c>
      <c r="I58" s="1080">
        <v>0.53622141788353017</v>
      </c>
      <c r="J58" s="1254">
        <v>-14.054366685945633</v>
      </c>
      <c r="K58" s="129">
        <v>8.0485294914152625</v>
      </c>
      <c r="L58" s="1092">
        <v>-0.66926408494736656</v>
      </c>
    </row>
    <row r="59" spans="1:12" ht="15">
      <c r="A59" s="52" t="s">
        <v>24</v>
      </c>
      <c r="B59" s="53" t="s">
        <v>108</v>
      </c>
      <c r="C59" s="137">
        <v>8617.9225490196077</v>
      </c>
      <c r="D59" s="137">
        <v>8468.8803921568633</v>
      </c>
      <c r="E59" s="138">
        <v>8790.2810000000009</v>
      </c>
      <c r="F59" s="138">
        <v>8638.2579999999998</v>
      </c>
      <c r="G59" s="1052">
        <v>1.7598802906789894</v>
      </c>
      <c r="H59" s="139">
        <v>209</v>
      </c>
      <c r="I59" s="1053">
        <v>-0.85388994307400923</v>
      </c>
      <c r="J59" s="1083">
        <v>-28.164556962025316</v>
      </c>
      <c r="K59" s="140">
        <v>3.6884579970752314</v>
      </c>
      <c r="L59" s="1054">
        <v>-1.0914542703578349</v>
      </c>
    </row>
    <row r="60" spans="1:12" ht="15">
      <c r="A60" s="52" t="s">
        <v>24</v>
      </c>
      <c r="B60" s="53" t="s">
        <v>38</v>
      </c>
      <c r="C60" s="115">
        <v>9422.2676470588231</v>
      </c>
      <c r="D60" s="115">
        <v>9268.8401960784322</v>
      </c>
      <c r="E60" s="116">
        <v>9610.7129999999997</v>
      </c>
      <c r="F60" s="116">
        <v>9454.2170000000006</v>
      </c>
      <c r="G60" s="1061">
        <v>1.6553036597319395</v>
      </c>
      <c r="H60" s="117">
        <v>236.6</v>
      </c>
      <c r="I60" s="1053">
        <v>-0.83822296730930423</v>
      </c>
      <c r="J60" s="1083">
        <v>5.9654631083202512</v>
      </c>
      <c r="K60" s="125">
        <v>3.6559605697882254</v>
      </c>
      <c r="L60" s="1054">
        <v>0.44414188375988894</v>
      </c>
    </row>
    <row r="61" spans="1:12" ht="15.75" thickBot="1">
      <c r="A61" s="52" t="s">
        <v>24</v>
      </c>
      <c r="B61" s="53" t="s">
        <v>39</v>
      </c>
      <c r="C61" s="115">
        <v>9821.7892156862745</v>
      </c>
      <c r="D61" s="115">
        <v>9962.3892156862748</v>
      </c>
      <c r="E61" s="116">
        <v>10018.225</v>
      </c>
      <c r="F61" s="116">
        <v>10161.637000000001</v>
      </c>
      <c r="G61" s="1061">
        <v>-1.4113080402301348</v>
      </c>
      <c r="H61" s="117">
        <v>272.5</v>
      </c>
      <c r="I61" s="1053">
        <v>1.3387876534027605</v>
      </c>
      <c r="J61" s="1083">
        <v>-9.7222222222222232</v>
      </c>
      <c r="K61" s="125">
        <v>0.70411092455180624</v>
      </c>
      <c r="L61" s="1054">
        <v>-2.1951698349418902E-2</v>
      </c>
    </row>
    <row r="62" spans="1:12" ht="15.75" thickBot="1">
      <c r="A62" s="57"/>
      <c r="B62" s="58"/>
      <c r="C62" s="132"/>
      <c r="D62" s="132"/>
      <c r="E62" s="132"/>
      <c r="F62" s="132"/>
      <c r="G62" s="1066"/>
      <c r="H62" s="133"/>
      <c r="I62" s="1084"/>
      <c r="J62" s="1084"/>
      <c r="K62" s="133"/>
      <c r="L62" s="1094"/>
    </row>
    <row r="63" spans="1:12" ht="15">
      <c r="A63" s="50" t="s">
        <v>125</v>
      </c>
      <c r="B63" s="54" t="s">
        <v>25</v>
      </c>
      <c r="C63" s="126">
        <v>13379.220908884226</v>
      </c>
      <c r="D63" s="126">
        <v>13312.007798675026</v>
      </c>
      <c r="E63" s="127">
        <v>13646.805327061911</v>
      </c>
      <c r="F63" s="127">
        <v>13578.247954648527</v>
      </c>
      <c r="G63" s="1064">
        <v>0.50490588065829201</v>
      </c>
      <c r="H63" s="128">
        <v>333.67445255474456</v>
      </c>
      <c r="I63" s="1080">
        <v>3.4117644527263615</v>
      </c>
      <c r="J63" s="1254">
        <v>11.38211382113821</v>
      </c>
      <c r="K63" s="129">
        <v>0.74202458971998042</v>
      </c>
      <c r="L63" s="1092">
        <v>0.12184609932518387</v>
      </c>
    </row>
    <row r="64" spans="1:12" ht="15">
      <c r="A64" s="52" t="s">
        <v>125</v>
      </c>
      <c r="B64" s="53" t="s">
        <v>26</v>
      </c>
      <c r="C64" s="115">
        <v>13697.771568627451</v>
      </c>
      <c r="D64" s="115">
        <v>13747.994117647058</v>
      </c>
      <c r="E64" s="116">
        <v>13971.727000000001</v>
      </c>
      <c r="F64" s="116">
        <v>14022.954</v>
      </c>
      <c r="G64" s="1061">
        <v>-0.3653081939796633</v>
      </c>
      <c r="H64" s="117">
        <v>316.2</v>
      </c>
      <c r="I64" s="1053">
        <v>-4.1818181818181852</v>
      </c>
      <c r="J64" s="1083">
        <v>23.076923076923077</v>
      </c>
      <c r="K64" s="125">
        <v>0.17331961219736769</v>
      </c>
      <c r="L64" s="1054">
        <v>4.2224971951313139E-2</v>
      </c>
    </row>
    <row r="65" spans="1:12" ht="15">
      <c r="A65" s="52" t="s">
        <v>125</v>
      </c>
      <c r="B65" s="53" t="s">
        <v>27</v>
      </c>
      <c r="C65" s="115">
        <v>13288.641176470588</v>
      </c>
      <c r="D65" s="115">
        <v>13191.764705882353</v>
      </c>
      <c r="E65" s="116">
        <v>13554.414000000001</v>
      </c>
      <c r="F65" s="116">
        <v>13455.6</v>
      </c>
      <c r="G65" s="1061">
        <v>0.73437081958441319</v>
      </c>
      <c r="H65" s="117">
        <v>339</v>
      </c>
      <c r="I65" s="1053">
        <v>5.7062675397567864</v>
      </c>
      <c r="J65" s="1083">
        <v>8.2474226804123703</v>
      </c>
      <c r="K65" s="125">
        <v>0.56870497752261273</v>
      </c>
      <c r="L65" s="1054">
        <v>7.9621127373870726E-2</v>
      </c>
    </row>
    <row r="66" spans="1:12" ht="15">
      <c r="A66" s="50" t="s">
        <v>125</v>
      </c>
      <c r="B66" s="54" t="s">
        <v>28</v>
      </c>
      <c r="C66" s="126">
        <v>13022.385458251638</v>
      </c>
      <c r="D66" s="126">
        <v>13091.208254880983</v>
      </c>
      <c r="E66" s="127">
        <v>13282.833167416671</v>
      </c>
      <c r="F66" s="127">
        <v>13353.032419978603</v>
      </c>
      <c r="G66" s="1064">
        <v>-0.52571768235131822</v>
      </c>
      <c r="H66" s="128">
        <v>299.82489552238809</v>
      </c>
      <c r="I66" s="1080">
        <v>-0.44201440279103449</v>
      </c>
      <c r="J66" s="1254">
        <v>1.8237082066869299</v>
      </c>
      <c r="K66" s="129">
        <v>9.0721984509559661</v>
      </c>
      <c r="L66" s="1092">
        <v>0.77794140461905315</v>
      </c>
    </row>
    <row r="67" spans="1:12" ht="15">
      <c r="A67" s="52" t="s">
        <v>125</v>
      </c>
      <c r="B67" s="53" t="s">
        <v>29</v>
      </c>
      <c r="C67" s="115">
        <v>12773.122549019607</v>
      </c>
      <c r="D67" s="115">
        <v>13120.788235294118</v>
      </c>
      <c r="E67" s="116">
        <v>13028.584999999999</v>
      </c>
      <c r="F67" s="116">
        <v>13383.204</v>
      </c>
      <c r="G67" s="1061">
        <v>-2.6497317084907364</v>
      </c>
      <c r="H67" s="117">
        <v>281.10000000000002</v>
      </c>
      <c r="I67" s="1053">
        <v>-1.2644889357218005</v>
      </c>
      <c r="J67" s="1083">
        <v>-32.579185520361989</v>
      </c>
      <c r="K67" s="125">
        <v>0.80701944429399342</v>
      </c>
      <c r="L67" s="1054">
        <v>-0.30728499779747043</v>
      </c>
    </row>
    <row r="68" spans="1:12" ht="15">
      <c r="A68" s="52" t="s">
        <v>125</v>
      </c>
      <c r="B68" s="53" t="s">
        <v>30</v>
      </c>
      <c r="C68" s="115">
        <v>13016.680392156863</v>
      </c>
      <c r="D68" s="115">
        <v>13088.500980392157</v>
      </c>
      <c r="E68" s="116">
        <v>13277.013999999999</v>
      </c>
      <c r="F68" s="116">
        <v>13350.271000000001</v>
      </c>
      <c r="G68" s="1061">
        <v>-0.54873043401142507</v>
      </c>
      <c r="H68" s="117">
        <v>295</v>
      </c>
      <c r="I68" s="1053">
        <v>-0.67340067340067333</v>
      </c>
      <c r="J68" s="1083">
        <v>4.0247678018575854</v>
      </c>
      <c r="K68" s="125">
        <v>5.4595677842170831</v>
      </c>
      <c r="L68" s="1054">
        <v>0.57377138427758823</v>
      </c>
    </row>
    <row r="69" spans="1:12" ht="15">
      <c r="A69" s="52" t="s">
        <v>125</v>
      </c>
      <c r="B69" s="53" t="s">
        <v>35</v>
      </c>
      <c r="C69" s="115">
        <v>13096.850980392157</v>
      </c>
      <c r="D69" s="115">
        <v>13083.733333333332</v>
      </c>
      <c r="E69" s="116">
        <v>13358.788</v>
      </c>
      <c r="F69" s="116">
        <v>13345.407999999999</v>
      </c>
      <c r="G69" s="1061">
        <v>0.10025920526372083</v>
      </c>
      <c r="H69" s="117">
        <v>314.60000000000002</v>
      </c>
      <c r="I69" s="1053">
        <v>-1.0691823899370998</v>
      </c>
      <c r="J69" s="1083">
        <v>13.846153846153847</v>
      </c>
      <c r="K69" s="125">
        <v>2.8056112224448899</v>
      </c>
      <c r="L69" s="1054">
        <v>0.51145501813893501</v>
      </c>
    </row>
    <row r="70" spans="1:12" ht="15">
      <c r="A70" s="50" t="s">
        <v>125</v>
      </c>
      <c r="B70" s="54" t="s">
        <v>31</v>
      </c>
      <c r="C70" s="126">
        <v>12105.797116882532</v>
      </c>
      <c r="D70" s="126">
        <v>12122.167299253791</v>
      </c>
      <c r="E70" s="127">
        <v>12347.913059220182</v>
      </c>
      <c r="F70" s="127">
        <v>12364.610645238867</v>
      </c>
      <c r="G70" s="1064">
        <v>-0.13504336285036586</v>
      </c>
      <c r="H70" s="128">
        <v>266.84386273647164</v>
      </c>
      <c r="I70" s="1080">
        <v>0.5448387296004179</v>
      </c>
      <c r="J70" s="1254">
        <v>-6.9967266775777412</v>
      </c>
      <c r="K70" s="129">
        <v>12.311108703894275</v>
      </c>
      <c r="L70" s="1092">
        <v>-1.1787479234852682E-2</v>
      </c>
    </row>
    <row r="71" spans="1:12" ht="15">
      <c r="A71" s="52" t="s">
        <v>125</v>
      </c>
      <c r="B71" s="53" t="s">
        <v>32</v>
      </c>
      <c r="C71" s="115">
        <v>11909.041176470588</v>
      </c>
      <c r="D71" s="115">
        <v>11826.386274509805</v>
      </c>
      <c r="E71" s="116">
        <v>12147.222</v>
      </c>
      <c r="F71" s="116">
        <v>12062.914000000001</v>
      </c>
      <c r="G71" s="1061">
        <v>0.6989024376696964</v>
      </c>
      <c r="H71" s="117">
        <v>241.8</v>
      </c>
      <c r="I71" s="1053">
        <v>1.2987012987013082</v>
      </c>
      <c r="J71" s="1083">
        <v>-12.439418416801292</v>
      </c>
      <c r="K71" s="125">
        <v>2.9356009315929157</v>
      </c>
      <c r="L71" s="1054">
        <v>-0.18545992657276766</v>
      </c>
    </row>
    <row r="72" spans="1:12" ht="15">
      <c r="A72" s="52" t="s">
        <v>125</v>
      </c>
      <c r="B72" s="53" t="s">
        <v>33</v>
      </c>
      <c r="C72" s="115">
        <v>12112.817647058824</v>
      </c>
      <c r="D72" s="115">
        <v>12179.407843137255</v>
      </c>
      <c r="E72" s="116">
        <v>12355.074000000001</v>
      </c>
      <c r="F72" s="116">
        <v>12422.995999999999</v>
      </c>
      <c r="G72" s="1061">
        <v>-0.54674411872948092</v>
      </c>
      <c r="H72" s="117">
        <v>269.89999999999998</v>
      </c>
      <c r="I72" s="1053">
        <v>0.89719626168223454</v>
      </c>
      <c r="J72" s="1053">
        <v>-2.335456475583864</v>
      </c>
      <c r="K72" s="117">
        <v>7.4744082760114825</v>
      </c>
      <c r="L72" s="918">
        <v>0.34991878879320915</v>
      </c>
    </row>
    <row r="73" spans="1:12" ht="15.75" thickBot="1">
      <c r="A73" s="62" t="s">
        <v>125</v>
      </c>
      <c r="B73" s="63" t="s">
        <v>36</v>
      </c>
      <c r="C73" s="118">
        <v>12330.704901960784</v>
      </c>
      <c r="D73" s="118">
        <v>12301.758823529412</v>
      </c>
      <c r="E73" s="119">
        <v>12577.319</v>
      </c>
      <c r="F73" s="119">
        <v>12547.794</v>
      </c>
      <c r="G73" s="1062">
        <v>0.23530032450325239</v>
      </c>
      <c r="H73" s="120">
        <v>293.5</v>
      </c>
      <c r="I73" s="1078">
        <v>-1.6091183372443887</v>
      </c>
      <c r="J73" s="1078">
        <v>-14.805825242718445</v>
      </c>
      <c r="K73" s="120">
        <v>1.9010994962898771</v>
      </c>
      <c r="L73" s="925">
        <v>-0.17624634145529505</v>
      </c>
    </row>
    <row r="74" spans="1:12">
      <c r="A74" s="4"/>
      <c r="B74" s="4"/>
      <c r="C74" s="141"/>
      <c r="D74" s="141"/>
      <c r="E74" s="141"/>
      <c r="F74" s="141"/>
      <c r="G74" s="1068"/>
      <c r="H74" s="142"/>
      <c r="I74" s="142"/>
      <c r="J74" s="142"/>
      <c r="K74" s="142"/>
      <c r="L74" s="96"/>
    </row>
    <row r="75" spans="1:12" ht="13.5" thickBot="1">
      <c r="G75" s="1255"/>
      <c r="H75" s="96"/>
      <c r="I75" s="96"/>
      <c r="J75" s="96"/>
      <c r="K75" s="96"/>
      <c r="L75" s="143"/>
    </row>
    <row r="76" spans="1:12" ht="21" customHeight="1" thickBot="1">
      <c r="A76" s="28" t="s">
        <v>354</v>
      </c>
      <c r="B76" s="29"/>
      <c r="C76" s="29"/>
      <c r="D76" s="29"/>
      <c r="E76" s="29"/>
      <c r="F76" s="29"/>
      <c r="G76" s="1069"/>
      <c r="H76" s="1043"/>
      <c r="I76" s="1043"/>
      <c r="J76" s="1043"/>
      <c r="K76" s="1043"/>
      <c r="L76" s="1044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70"/>
      <c r="H77" s="1126" t="s">
        <v>10</v>
      </c>
      <c r="I77" s="1127"/>
      <c r="J77" s="103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1037" t="s">
        <v>40</v>
      </c>
      <c r="D78" s="1037" t="s">
        <v>40</v>
      </c>
      <c r="E78" s="1038" t="s">
        <v>41</v>
      </c>
      <c r="F78" s="1039" t="s">
        <v>41</v>
      </c>
      <c r="G78" s="1055"/>
      <c r="H78" s="1124" t="s">
        <v>15</v>
      </c>
      <c r="I78" s="1125"/>
      <c r="J78" s="1040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1045" t="s">
        <v>361</v>
      </c>
      <c r="D79" s="1050" t="s">
        <v>357</v>
      </c>
      <c r="E79" s="1046" t="s">
        <v>361</v>
      </c>
      <c r="F79" s="1051" t="s">
        <v>357</v>
      </c>
      <c r="G79" s="1056" t="s">
        <v>20</v>
      </c>
      <c r="H79" s="100" t="s">
        <v>361</v>
      </c>
      <c r="I79" s="1073" t="s">
        <v>20</v>
      </c>
      <c r="J79" s="1252" t="s">
        <v>20</v>
      </c>
      <c r="K79" s="1035" t="s">
        <v>361</v>
      </c>
      <c r="L79" s="1086" t="s">
        <v>21</v>
      </c>
    </row>
    <row r="80" spans="1:12" ht="15.75" thickBot="1">
      <c r="A80" s="39" t="s">
        <v>22</v>
      </c>
      <c r="B80" s="40" t="s">
        <v>23</v>
      </c>
      <c r="C80" s="103">
        <v>12280.043526047792</v>
      </c>
      <c r="D80" s="103">
        <v>12380.818546129116</v>
      </c>
      <c r="E80" s="104">
        <v>12525.644396568749</v>
      </c>
      <c r="F80" s="1049">
        <v>12628.434917051698</v>
      </c>
      <c r="G80" s="1057">
        <v>-0.81396088397427058</v>
      </c>
      <c r="H80" s="105">
        <v>316.46391953277094</v>
      </c>
      <c r="I80" s="1074">
        <v>0.27750182519115224</v>
      </c>
      <c r="J80" s="1075">
        <v>-1.8783826806749442</v>
      </c>
      <c r="K80" s="105">
        <v>100</v>
      </c>
      <c r="L80" s="1087" t="s">
        <v>23</v>
      </c>
    </row>
    <row r="81" spans="1:12" ht="15.75" thickBot="1">
      <c r="A81" s="41"/>
      <c r="B81" s="42"/>
      <c r="C81" s="107"/>
      <c r="D81" s="107"/>
      <c r="E81" s="107"/>
      <c r="F81" s="107"/>
      <c r="G81" s="1058"/>
      <c r="H81" s="106"/>
      <c r="I81" s="1075"/>
      <c r="J81" s="1075"/>
      <c r="K81" s="106"/>
      <c r="L81" s="1088"/>
    </row>
    <row r="82" spans="1:12" ht="15">
      <c r="A82" s="43" t="s">
        <v>116</v>
      </c>
      <c r="B82" s="44" t="s">
        <v>23</v>
      </c>
      <c r="C82" s="108">
        <v>12353.636920133908</v>
      </c>
      <c r="D82" s="108">
        <v>12594.898229166667</v>
      </c>
      <c r="E82" s="109">
        <v>12600.709658536585</v>
      </c>
      <c r="F82" s="109">
        <v>12846.79619375</v>
      </c>
      <c r="G82" s="1059">
        <v>-1.9155479039446182</v>
      </c>
      <c r="H82" s="110">
        <v>273.33333333333331</v>
      </c>
      <c r="I82" s="1076">
        <v>2.4999999999999858</v>
      </c>
      <c r="J82" s="1076">
        <v>0</v>
      </c>
      <c r="K82" s="110">
        <v>6.4892926670992862E-2</v>
      </c>
      <c r="L82" s="1089">
        <v>1.218937495571018E-3</v>
      </c>
    </row>
    <row r="83" spans="1:12" ht="15">
      <c r="A83" s="52" t="s">
        <v>117</v>
      </c>
      <c r="B83" s="111" t="s">
        <v>23</v>
      </c>
      <c r="C83" s="112">
        <v>12876.490837716761</v>
      </c>
      <c r="D83" s="112">
        <v>13004.02395652863</v>
      </c>
      <c r="E83" s="113">
        <v>13134.020654471096</v>
      </c>
      <c r="F83" s="113">
        <v>13264.104435659203</v>
      </c>
      <c r="G83" s="1060">
        <v>-0.98072042344893962</v>
      </c>
      <c r="H83" s="114">
        <v>351.43436692506464</v>
      </c>
      <c r="I83" s="1077">
        <v>0.74608124263504649</v>
      </c>
      <c r="J83" s="1077">
        <v>-9.7639172252987461</v>
      </c>
      <c r="K83" s="114">
        <v>33.484750162232316</v>
      </c>
      <c r="L83" s="1090">
        <v>-2.9261593145797349</v>
      </c>
    </row>
    <row r="84" spans="1:12" ht="15">
      <c r="A84" s="45" t="s">
        <v>118</v>
      </c>
      <c r="B84" s="46" t="s">
        <v>23</v>
      </c>
      <c r="C84" s="115">
        <v>12832.711592064921</v>
      </c>
      <c r="D84" s="115">
        <v>13091.239903228994</v>
      </c>
      <c r="E84" s="116">
        <v>13089.365823906221</v>
      </c>
      <c r="F84" s="116">
        <v>13353.064701293573</v>
      </c>
      <c r="G84" s="1061">
        <v>-1.9748191391733987</v>
      </c>
      <c r="H84" s="117">
        <v>381.68630806845971</v>
      </c>
      <c r="I84" s="1053">
        <v>-1.0707793150696416</v>
      </c>
      <c r="J84" s="1053">
        <v>9.9462365591397841</v>
      </c>
      <c r="K84" s="117">
        <v>13.270603504218039</v>
      </c>
      <c r="L84" s="918">
        <v>1.427241517589577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061" t="s">
        <v>105</v>
      </c>
      <c r="H85" s="117" t="s">
        <v>105</v>
      </c>
      <c r="I85" s="1053" t="s">
        <v>105</v>
      </c>
      <c r="J85" s="1053" t="s">
        <v>105</v>
      </c>
      <c r="K85" s="117" t="s">
        <v>105</v>
      </c>
      <c r="L85" s="918" t="s">
        <v>105</v>
      </c>
    </row>
    <row r="86" spans="1:12" ht="15">
      <c r="A86" s="45" t="s">
        <v>102</v>
      </c>
      <c r="B86" s="46" t="s">
        <v>23</v>
      </c>
      <c r="C86" s="115">
        <v>10906.837468921949</v>
      </c>
      <c r="D86" s="115">
        <v>10760.689390299392</v>
      </c>
      <c r="E86" s="116">
        <v>11124.974218300387</v>
      </c>
      <c r="F86" s="116">
        <v>10975.90317810538</v>
      </c>
      <c r="G86" s="1061">
        <v>1.3581665014353688</v>
      </c>
      <c r="H86" s="117">
        <v>274.14378916328792</v>
      </c>
      <c r="I86" s="1053">
        <v>1.8679798655293951</v>
      </c>
      <c r="J86" s="1053">
        <v>2.999240698557327</v>
      </c>
      <c r="K86" s="117">
        <v>29.342418343067273</v>
      </c>
      <c r="L86" s="918">
        <v>1.3895370950570864</v>
      </c>
    </row>
    <row r="87" spans="1:12" ht="15.75" thickBot="1">
      <c r="A87" s="47" t="s">
        <v>120</v>
      </c>
      <c r="B87" s="48" t="s">
        <v>23</v>
      </c>
      <c r="C87" s="118">
        <v>12461.544289060212</v>
      </c>
      <c r="D87" s="118">
        <v>12532.27828278203</v>
      </c>
      <c r="E87" s="119">
        <v>12710.775174841416</v>
      </c>
      <c r="F87" s="119">
        <v>12782.923848437671</v>
      </c>
      <c r="G87" s="1062">
        <v>-0.56441448335056255</v>
      </c>
      <c r="H87" s="120">
        <v>283.24110707803999</v>
      </c>
      <c r="I87" s="1078">
        <v>-0.40764357456345524</v>
      </c>
      <c r="J87" s="1078">
        <v>-1.4311270125223614</v>
      </c>
      <c r="K87" s="120">
        <v>23.837335063811377</v>
      </c>
      <c r="L87" s="925">
        <v>0.10816176443750436</v>
      </c>
    </row>
    <row r="88" spans="1:12" ht="15.75" thickBot="1">
      <c r="A88" s="41"/>
      <c r="B88" s="49"/>
      <c r="C88" s="107"/>
      <c r="D88" s="107"/>
      <c r="E88" s="107"/>
      <c r="F88" s="107"/>
      <c r="G88" s="1058"/>
      <c r="H88" s="106"/>
      <c r="I88" s="1075"/>
      <c r="J88" s="1075"/>
      <c r="K88" s="106"/>
      <c r="L88" s="1088"/>
    </row>
    <row r="89" spans="1:12" ht="1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063" t="s">
        <v>105</v>
      </c>
      <c r="H89" s="123" t="s">
        <v>105</v>
      </c>
      <c r="I89" s="1079" t="s">
        <v>105</v>
      </c>
      <c r="J89" s="1253" t="s">
        <v>105</v>
      </c>
      <c r="K89" s="124" t="s">
        <v>105</v>
      </c>
      <c r="L89" s="1093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061" t="s">
        <v>105</v>
      </c>
      <c r="H90" s="117" t="s">
        <v>105</v>
      </c>
      <c r="I90" s="1053" t="s">
        <v>105</v>
      </c>
      <c r="J90" s="1083" t="s">
        <v>105</v>
      </c>
      <c r="K90" s="125" t="s">
        <v>105</v>
      </c>
      <c r="L90" s="1054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061" t="s">
        <v>105</v>
      </c>
      <c r="H91" s="117" t="s">
        <v>105</v>
      </c>
      <c r="I91" s="1053" t="s">
        <v>105</v>
      </c>
      <c r="J91" s="1083" t="s">
        <v>105</v>
      </c>
      <c r="K91" s="125" t="s">
        <v>105</v>
      </c>
      <c r="L91" s="1054" t="s">
        <v>105</v>
      </c>
    </row>
    <row r="92" spans="1:12" ht="15">
      <c r="A92" s="50" t="s">
        <v>121</v>
      </c>
      <c r="B92" s="54" t="s">
        <v>28</v>
      </c>
      <c r="C92" s="126">
        <v>13548.725490196079</v>
      </c>
      <c r="D92" s="126">
        <v>13151.908162334699</v>
      </c>
      <c r="E92" s="127">
        <v>13819.7</v>
      </c>
      <c r="F92" s="127">
        <v>13414.946325581393</v>
      </c>
      <c r="G92" s="1064">
        <v>3.0171844493091222</v>
      </c>
      <c r="H92" s="128">
        <v>300</v>
      </c>
      <c r="I92" s="1080">
        <v>4.6511627906976676</v>
      </c>
      <c r="J92" s="1254">
        <v>-33.333333333333329</v>
      </c>
      <c r="K92" s="129">
        <v>2.1630975556997618E-2</v>
      </c>
      <c r="L92" s="1092">
        <v>-1.0206019030713304E-2</v>
      </c>
    </row>
    <row r="93" spans="1:12" ht="15">
      <c r="A93" s="52" t="s">
        <v>121</v>
      </c>
      <c r="B93" s="53" t="s">
        <v>29</v>
      </c>
      <c r="C93" s="115" t="s">
        <v>275</v>
      </c>
      <c r="D93" s="115">
        <v>13397.058823529411</v>
      </c>
      <c r="E93" s="116" t="s">
        <v>275</v>
      </c>
      <c r="F93" s="116">
        <v>13665</v>
      </c>
      <c r="G93" s="1071" t="s">
        <v>105</v>
      </c>
      <c r="H93" s="117" t="s">
        <v>275</v>
      </c>
      <c r="I93" s="1081" t="s">
        <v>105</v>
      </c>
      <c r="J93" s="1082" t="s">
        <v>105</v>
      </c>
      <c r="K93" s="125" t="s">
        <v>275</v>
      </c>
      <c r="L93" s="1091" t="s">
        <v>105</v>
      </c>
    </row>
    <row r="94" spans="1:12" ht="15">
      <c r="A94" s="52" t="s">
        <v>121</v>
      </c>
      <c r="B94" s="53" t="s">
        <v>30</v>
      </c>
      <c r="C94" s="115" t="s">
        <v>275</v>
      </c>
      <c r="D94" s="115">
        <v>13020.577450980392</v>
      </c>
      <c r="E94" s="116" t="s">
        <v>275</v>
      </c>
      <c r="F94" s="116">
        <v>13280.989</v>
      </c>
      <c r="G94" s="1071" t="s">
        <v>105</v>
      </c>
      <c r="H94" s="117" t="s">
        <v>275</v>
      </c>
      <c r="I94" s="1081" t="s">
        <v>105</v>
      </c>
      <c r="J94" s="1082" t="s">
        <v>105</v>
      </c>
      <c r="K94" s="125" t="s">
        <v>275</v>
      </c>
      <c r="L94" s="1091" t="s">
        <v>105</v>
      </c>
    </row>
    <row r="95" spans="1:12" ht="15">
      <c r="A95" s="50" t="s">
        <v>121</v>
      </c>
      <c r="B95" s="54" t="s">
        <v>31</v>
      </c>
      <c r="C95" s="126">
        <v>11664.16274509804</v>
      </c>
      <c r="D95" s="126">
        <v>11947.562360890302</v>
      </c>
      <c r="E95" s="127">
        <v>11897.446</v>
      </c>
      <c r="F95" s="127">
        <v>12186.513608108109</v>
      </c>
      <c r="G95" s="1064">
        <v>-2.372028763959058</v>
      </c>
      <c r="H95" s="128">
        <v>260</v>
      </c>
      <c r="I95" s="1080">
        <v>5.4054054054054088</v>
      </c>
      <c r="J95" s="1254">
        <v>33.333333333333329</v>
      </c>
      <c r="K95" s="129">
        <v>4.3261951113995237E-2</v>
      </c>
      <c r="L95" s="1092">
        <v>1.1424956526284315E-2</v>
      </c>
    </row>
    <row r="96" spans="1:12" ht="15">
      <c r="A96" s="52" t="s">
        <v>121</v>
      </c>
      <c r="B96" s="53" t="s">
        <v>32</v>
      </c>
      <c r="C96" s="115" t="s">
        <v>105</v>
      </c>
      <c r="D96" s="115">
        <v>11690.214705882352</v>
      </c>
      <c r="E96" s="116" t="s">
        <v>105</v>
      </c>
      <c r="F96" s="116">
        <v>11924.019</v>
      </c>
      <c r="G96" s="1061" t="s">
        <v>105</v>
      </c>
      <c r="H96" s="117" t="s">
        <v>105</v>
      </c>
      <c r="I96" s="1053" t="s">
        <v>105</v>
      </c>
      <c r="J96" s="1083" t="s">
        <v>105</v>
      </c>
      <c r="K96" s="125" t="s">
        <v>105</v>
      </c>
      <c r="L96" s="1054" t="s">
        <v>105</v>
      </c>
    </row>
    <row r="97" spans="1:12" ht="15.75" thickBot="1">
      <c r="A97" s="55" t="s">
        <v>121</v>
      </c>
      <c r="B97" s="56" t="s">
        <v>33</v>
      </c>
      <c r="C97" s="130">
        <v>11664.16274509804</v>
      </c>
      <c r="D97" s="130" t="s">
        <v>275</v>
      </c>
      <c r="E97" s="131">
        <v>11897.446</v>
      </c>
      <c r="F97" s="131" t="s">
        <v>275</v>
      </c>
      <c r="G97" s="1065" t="s">
        <v>105</v>
      </c>
      <c r="H97" s="125">
        <v>260</v>
      </c>
      <c r="I97" s="1083" t="s">
        <v>105</v>
      </c>
      <c r="J97" s="1083" t="s">
        <v>105</v>
      </c>
      <c r="K97" s="125">
        <v>4.3261951113995237E-2</v>
      </c>
      <c r="L97" s="1054" t="s">
        <v>105</v>
      </c>
    </row>
    <row r="98" spans="1:12" ht="15.75" thickBot="1">
      <c r="A98" s="41"/>
      <c r="B98" s="49"/>
      <c r="C98" s="107"/>
      <c r="D98" s="107"/>
      <c r="E98" s="107"/>
      <c r="F98" s="107"/>
      <c r="G98" s="1058"/>
      <c r="H98" s="106"/>
      <c r="I98" s="1075"/>
      <c r="J98" s="1075"/>
      <c r="K98" s="106"/>
      <c r="L98" s="1088"/>
    </row>
    <row r="99" spans="1:12" ht="15">
      <c r="A99" s="50" t="s">
        <v>122</v>
      </c>
      <c r="B99" s="51" t="s">
        <v>25</v>
      </c>
      <c r="C99" s="121">
        <v>13090.188653521942</v>
      </c>
      <c r="D99" s="121">
        <v>13263.836125073587</v>
      </c>
      <c r="E99" s="122">
        <v>13351.99242659238</v>
      </c>
      <c r="F99" s="122">
        <v>13529.112847575059</v>
      </c>
      <c r="G99" s="1063">
        <v>-1.3091798625541515</v>
      </c>
      <c r="H99" s="123">
        <v>425.67884615384611</v>
      </c>
      <c r="I99" s="1079">
        <v>0.76421743240765816</v>
      </c>
      <c r="J99" s="1253">
        <v>26.829268292682929</v>
      </c>
      <c r="K99" s="124">
        <v>1.6872160934458142</v>
      </c>
      <c r="L99" s="1093">
        <v>0.38189931534966659</v>
      </c>
    </row>
    <row r="100" spans="1:12" ht="15">
      <c r="A100" s="52" t="s">
        <v>122</v>
      </c>
      <c r="B100" s="53" t="s">
        <v>26</v>
      </c>
      <c r="C100" s="115">
        <v>13056.308823529411</v>
      </c>
      <c r="D100" s="115">
        <v>13247.730392156862</v>
      </c>
      <c r="E100" s="116">
        <v>13317.434999999999</v>
      </c>
      <c r="F100" s="116">
        <v>13512.684999999999</v>
      </c>
      <c r="G100" s="1061">
        <v>-1.4449385891849029</v>
      </c>
      <c r="H100" s="117">
        <v>426.4</v>
      </c>
      <c r="I100" s="1053">
        <v>3.069857384578194</v>
      </c>
      <c r="J100" s="1083">
        <v>6.5789473684210522</v>
      </c>
      <c r="K100" s="125">
        <v>0.87605451005840362</v>
      </c>
      <c r="L100" s="1054">
        <v>6.9517313836393591E-2</v>
      </c>
    </row>
    <row r="101" spans="1:12" ht="15">
      <c r="A101" s="52" t="s">
        <v>122</v>
      </c>
      <c r="B101" s="53" t="s">
        <v>27</v>
      </c>
      <c r="C101" s="115">
        <v>13126.906862745098</v>
      </c>
      <c r="D101" s="115">
        <v>13288.512745098038</v>
      </c>
      <c r="E101" s="116">
        <v>13389.445</v>
      </c>
      <c r="F101" s="116">
        <v>13554.282999999999</v>
      </c>
      <c r="G101" s="1061">
        <v>-1.2161321996892034</v>
      </c>
      <c r="H101" s="117">
        <v>424.9</v>
      </c>
      <c r="I101" s="1053">
        <v>-2.6797984425103172</v>
      </c>
      <c r="J101" s="1083">
        <v>59.574468085106382</v>
      </c>
      <c r="K101" s="125">
        <v>0.81116158338741073</v>
      </c>
      <c r="L101" s="1054">
        <v>0.312382001513273</v>
      </c>
    </row>
    <row r="102" spans="1:12" ht="15">
      <c r="A102" s="50" t="s">
        <v>122</v>
      </c>
      <c r="B102" s="54" t="s">
        <v>28</v>
      </c>
      <c r="C102" s="126">
        <v>13112.507065172809</v>
      </c>
      <c r="D102" s="126">
        <v>13300.940830987609</v>
      </c>
      <c r="E102" s="127">
        <v>13374.757206476266</v>
      </c>
      <c r="F102" s="127">
        <v>13566.959647607362</v>
      </c>
      <c r="G102" s="1064">
        <v>-1.4166950158578251</v>
      </c>
      <c r="H102" s="128">
        <v>373.4711668273867</v>
      </c>
      <c r="I102" s="1080">
        <v>0.91224205802097269</v>
      </c>
      <c r="J102" s="1254">
        <v>-5.8128973660308807</v>
      </c>
      <c r="K102" s="129">
        <v>11.215660826303266</v>
      </c>
      <c r="L102" s="1092">
        <v>-0.46851618738664236</v>
      </c>
    </row>
    <row r="103" spans="1:12" ht="15">
      <c r="A103" s="52" t="s">
        <v>122</v>
      </c>
      <c r="B103" s="53" t="s">
        <v>29</v>
      </c>
      <c r="C103" s="115">
        <v>13114.364705882354</v>
      </c>
      <c r="D103" s="115">
        <v>13326.523529411765</v>
      </c>
      <c r="E103" s="116">
        <v>13376.652</v>
      </c>
      <c r="F103" s="116">
        <v>13593.054</v>
      </c>
      <c r="G103" s="1061">
        <v>-1.5920042692392751</v>
      </c>
      <c r="H103" s="117">
        <v>368.1</v>
      </c>
      <c r="I103" s="1053">
        <v>1.6570008285004143</v>
      </c>
      <c r="J103" s="1083">
        <v>-12.040133779264215</v>
      </c>
      <c r="K103" s="125">
        <v>5.6889465714903737</v>
      </c>
      <c r="L103" s="1054">
        <v>-0.65722768299333723</v>
      </c>
    </row>
    <row r="104" spans="1:12" ht="15">
      <c r="A104" s="52" t="s">
        <v>122</v>
      </c>
      <c r="B104" s="53" t="s">
        <v>30</v>
      </c>
      <c r="C104" s="115">
        <v>13110.65</v>
      </c>
      <c r="D104" s="115">
        <v>13271.925490196078</v>
      </c>
      <c r="E104" s="116">
        <v>13372.862999999999</v>
      </c>
      <c r="F104" s="116">
        <v>13537.364</v>
      </c>
      <c r="G104" s="1061">
        <v>-1.2151627155774212</v>
      </c>
      <c r="H104" s="117">
        <v>379</v>
      </c>
      <c r="I104" s="1053">
        <v>-0.15806111696523253</v>
      </c>
      <c r="J104" s="1083">
        <v>1.5904572564612325</v>
      </c>
      <c r="K104" s="125">
        <v>5.5267142548128927</v>
      </c>
      <c r="L104" s="1054">
        <v>0.18871149560669487</v>
      </c>
    </row>
    <row r="105" spans="1:12" ht="15">
      <c r="A105" s="50" t="s">
        <v>122</v>
      </c>
      <c r="B105" s="54" t="s">
        <v>31</v>
      </c>
      <c r="C105" s="126">
        <v>12710.055902117479</v>
      </c>
      <c r="D105" s="126">
        <v>12821.627782803589</v>
      </c>
      <c r="E105" s="127">
        <v>12964.25702015983</v>
      </c>
      <c r="F105" s="127">
        <v>13078.060338459662</v>
      </c>
      <c r="G105" s="1064">
        <v>-0.87018499192239773</v>
      </c>
      <c r="H105" s="128">
        <v>333.33962165002629</v>
      </c>
      <c r="I105" s="1080">
        <v>-0.23397629696099742</v>
      </c>
      <c r="J105" s="1254">
        <v>-13.774354327140914</v>
      </c>
      <c r="K105" s="129">
        <v>20.581873242483237</v>
      </c>
      <c r="L105" s="1092">
        <v>-2.8395424425427649</v>
      </c>
    </row>
    <row r="106" spans="1:12" ht="15">
      <c r="A106" s="52" t="s">
        <v>122</v>
      </c>
      <c r="B106" s="53" t="s">
        <v>32</v>
      </c>
      <c r="C106" s="115">
        <v>12712.416666666668</v>
      </c>
      <c r="D106" s="115">
        <v>12857.608823529412</v>
      </c>
      <c r="E106" s="116">
        <v>12966.665000000001</v>
      </c>
      <c r="F106" s="116">
        <v>13114.761</v>
      </c>
      <c r="G106" s="1061">
        <v>-1.1292314057419692</v>
      </c>
      <c r="H106" s="117">
        <v>326.10000000000002</v>
      </c>
      <c r="I106" s="1053">
        <v>1.1790257524045955</v>
      </c>
      <c r="J106" s="1083">
        <v>-11.292517006802722</v>
      </c>
      <c r="K106" s="125">
        <v>14.10339606316245</v>
      </c>
      <c r="L106" s="1054">
        <v>-1.4967312848159011</v>
      </c>
    </row>
    <row r="107" spans="1:12" ht="15.75" thickBot="1">
      <c r="A107" s="55" t="s">
        <v>122</v>
      </c>
      <c r="B107" s="56" t="s">
        <v>33</v>
      </c>
      <c r="C107" s="130">
        <v>12705.254901960785</v>
      </c>
      <c r="D107" s="130">
        <v>12756.958823529412</v>
      </c>
      <c r="E107" s="131">
        <v>12959.36</v>
      </c>
      <c r="F107" s="131">
        <v>13012.098</v>
      </c>
      <c r="G107" s="1065">
        <v>-0.40529974489893467</v>
      </c>
      <c r="H107" s="125">
        <v>349.1</v>
      </c>
      <c r="I107" s="1083">
        <v>-2.40424937098126</v>
      </c>
      <c r="J107" s="1083">
        <v>-18.724559023066487</v>
      </c>
      <c r="K107" s="125">
        <v>6.4784771793207883</v>
      </c>
      <c r="L107" s="1054">
        <v>-1.3428111577268611</v>
      </c>
    </row>
    <row r="108" spans="1:12" ht="15.75" thickBot="1">
      <c r="A108" s="57"/>
      <c r="B108" s="58"/>
      <c r="C108" s="132"/>
      <c r="D108" s="132"/>
      <c r="E108" s="132"/>
      <c r="F108" s="132"/>
      <c r="G108" s="1066"/>
      <c r="H108" s="133"/>
      <c r="I108" s="1084"/>
      <c r="J108" s="1084"/>
      <c r="K108" s="133"/>
      <c r="L108" s="1094"/>
    </row>
    <row r="109" spans="1:12" ht="15">
      <c r="A109" s="52" t="s">
        <v>123</v>
      </c>
      <c r="B109" s="59" t="s">
        <v>30</v>
      </c>
      <c r="C109" s="134">
        <v>13061.885294117646</v>
      </c>
      <c r="D109" s="134">
        <v>13281.567647058824</v>
      </c>
      <c r="E109" s="135">
        <v>13323.123</v>
      </c>
      <c r="F109" s="135">
        <v>13547.199000000001</v>
      </c>
      <c r="G109" s="1067">
        <v>-1.6540393331492431</v>
      </c>
      <c r="H109" s="136">
        <v>395.3</v>
      </c>
      <c r="I109" s="1085">
        <v>-1.0265398097145635</v>
      </c>
      <c r="J109" s="1085">
        <v>-0.37523452157598497</v>
      </c>
      <c r="K109" s="136">
        <v>5.743024010382868</v>
      </c>
      <c r="L109" s="1095">
        <v>8.6651305299561443E-2</v>
      </c>
    </row>
    <row r="110" spans="1:12" ht="15.75" thickBot="1">
      <c r="A110" s="55" t="s">
        <v>123</v>
      </c>
      <c r="B110" s="56" t="s">
        <v>33</v>
      </c>
      <c r="C110" s="130">
        <v>12646.557843137254</v>
      </c>
      <c r="D110" s="130">
        <v>12905.151960784313</v>
      </c>
      <c r="E110" s="131">
        <v>12899.489</v>
      </c>
      <c r="F110" s="131">
        <v>13163.254999999999</v>
      </c>
      <c r="G110" s="1065">
        <v>-2.0038052898010381</v>
      </c>
      <c r="H110" s="125">
        <v>371.3</v>
      </c>
      <c r="I110" s="1083">
        <v>-0.56239957150507924</v>
      </c>
      <c r="J110" s="1083">
        <v>19.382504288164665</v>
      </c>
      <c r="K110" s="125">
        <v>7.5275794938351721</v>
      </c>
      <c r="L110" s="1054">
        <v>1.3405902122900164</v>
      </c>
    </row>
    <row r="111" spans="1:12" ht="15.75" thickBot="1">
      <c r="A111" s="57"/>
      <c r="B111" s="58"/>
      <c r="C111" s="132"/>
      <c r="D111" s="132"/>
      <c r="E111" s="132"/>
      <c r="F111" s="132"/>
      <c r="G111" s="1066"/>
      <c r="H111" s="133"/>
      <c r="I111" s="1084"/>
      <c r="J111" s="1084"/>
      <c r="K111" s="133"/>
      <c r="L111" s="1094"/>
    </row>
    <row r="112" spans="1:12" ht="1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063" t="s">
        <v>105</v>
      </c>
      <c r="H112" s="123" t="s">
        <v>105</v>
      </c>
      <c r="I112" s="1079" t="s">
        <v>105</v>
      </c>
      <c r="J112" s="1253" t="s">
        <v>105</v>
      </c>
      <c r="K112" s="124" t="s">
        <v>105</v>
      </c>
      <c r="L112" s="1093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061" t="s">
        <v>105</v>
      </c>
      <c r="H113" s="117" t="s">
        <v>105</v>
      </c>
      <c r="I113" s="1053" t="s">
        <v>105</v>
      </c>
      <c r="J113" s="1083" t="s">
        <v>105</v>
      </c>
      <c r="K113" s="125" t="s">
        <v>105</v>
      </c>
      <c r="L113" s="1054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061" t="s">
        <v>105</v>
      </c>
      <c r="H114" s="117" t="s">
        <v>105</v>
      </c>
      <c r="I114" s="1053" t="s">
        <v>105</v>
      </c>
      <c r="J114" s="1083" t="s">
        <v>105</v>
      </c>
      <c r="K114" s="125" t="s">
        <v>105</v>
      </c>
      <c r="L114" s="1054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061" t="s">
        <v>105</v>
      </c>
      <c r="H115" s="117" t="s">
        <v>105</v>
      </c>
      <c r="I115" s="1053" t="s">
        <v>105</v>
      </c>
      <c r="J115" s="1083" t="s">
        <v>105</v>
      </c>
      <c r="K115" s="125" t="s">
        <v>105</v>
      </c>
      <c r="L115" s="1054" t="s">
        <v>105</v>
      </c>
    </row>
    <row r="116" spans="1:12" ht="1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064" t="s">
        <v>105</v>
      </c>
      <c r="H116" s="128" t="s">
        <v>105</v>
      </c>
      <c r="I116" s="1080" t="s">
        <v>105</v>
      </c>
      <c r="J116" s="1254" t="s">
        <v>105</v>
      </c>
      <c r="K116" s="129" t="s">
        <v>105</v>
      </c>
      <c r="L116" s="1092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061" t="s">
        <v>105</v>
      </c>
      <c r="H117" s="117" t="s">
        <v>105</v>
      </c>
      <c r="I117" s="1053" t="s">
        <v>105</v>
      </c>
      <c r="J117" s="1083" t="s">
        <v>105</v>
      </c>
      <c r="K117" s="125" t="s">
        <v>105</v>
      </c>
      <c r="L117" s="1054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061" t="s">
        <v>105</v>
      </c>
      <c r="H118" s="117" t="s">
        <v>105</v>
      </c>
      <c r="I118" s="1053" t="s">
        <v>105</v>
      </c>
      <c r="J118" s="1083" t="s">
        <v>105</v>
      </c>
      <c r="K118" s="125" t="s">
        <v>105</v>
      </c>
      <c r="L118" s="1054" t="s">
        <v>105</v>
      </c>
    </row>
    <row r="119" spans="1:12" ht="1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064" t="s">
        <v>105</v>
      </c>
      <c r="H119" s="128" t="s">
        <v>105</v>
      </c>
      <c r="I119" s="1080" t="s">
        <v>105</v>
      </c>
      <c r="J119" s="1254" t="s">
        <v>105</v>
      </c>
      <c r="K119" s="129" t="s">
        <v>105</v>
      </c>
      <c r="L119" s="1092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061" t="s">
        <v>105</v>
      </c>
      <c r="H120" s="117" t="s">
        <v>105</v>
      </c>
      <c r="I120" s="1053" t="s">
        <v>105</v>
      </c>
      <c r="J120" s="1083" t="s">
        <v>105</v>
      </c>
      <c r="K120" s="125" t="s">
        <v>105</v>
      </c>
      <c r="L120" s="1054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065" t="s">
        <v>105</v>
      </c>
      <c r="H121" s="125" t="s">
        <v>105</v>
      </c>
      <c r="I121" s="1083" t="s">
        <v>105</v>
      </c>
      <c r="J121" s="1083" t="s">
        <v>105</v>
      </c>
      <c r="K121" s="125" t="s">
        <v>105</v>
      </c>
      <c r="L121" s="1054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066"/>
      <c r="H122" s="133"/>
      <c r="I122" s="1084"/>
      <c r="J122" s="1084"/>
      <c r="K122" s="133"/>
      <c r="L122" s="1094"/>
    </row>
    <row r="123" spans="1:12" ht="15">
      <c r="A123" s="50" t="s">
        <v>24</v>
      </c>
      <c r="B123" s="51" t="s">
        <v>28</v>
      </c>
      <c r="C123" s="121">
        <v>11935.404645334616</v>
      </c>
      <c r="D123" s="121">
        <v>11885.440673705381</v>
      </c>
      <c r="E123" s="122">
        <v>12174.112738241309</v>
      </c>
      <c r="F123" s="122">
        <v>12123.149487179489</v>
      </c>
      <c r="G123" s="1063">
        <v>0.42037963085181956</v>
      </c>
      <c r="H123" s="123">
        <v>337.23448275862074</v>
      </c>
      <c r="I123" s="1079">
        <v>1.1430414469676491</v>
      </c>
      <c r="J123" s="1253">
        <v>5.1813471502590671</v>
      </c>
      <c r="K123" s="124">
        <v>2.1955440190352582</v>
      </c>
      <c r="L123" s="1093">
        <v>0.14736403389252262</v>
      </c>
    </row>
    <row r="124" spans="1:12" ht="15">
      <c r="A124" s="52" t="s">
        <v>24</v>
      </c>
      <c r="B124" s="53" t="s">
        <v>29</v>
      </c>
      <c r="C124" s="115">
        <v>11676.490196078432</v>
      </c>
      <c r="D124" s="115">
        <v>11210.185294117646</v>
      </c>
      <c r="E124" s="116">
        <v>11910.02</v>
      </c>
      <c r="F124" s="116">
        <v>11434.388999999999</v>
      </c>
      <c r="G124" s="1061">
        <v>4.1596538302134141</v>
      </c>
      <c r="H124" s="117">
        <v>306</v>
      </c>
      <c r="I124" s="1053">
        <v>-5.9618930547018989</v>
      </c>
      <c r="J124" s="1083">
        <v>-16.666666666666664</v>
      </c>
      <c r="K124" s="125">
        <v>0.2163097555699762</v>
      </c>
      <c r="L124" s="1054">
        <v>-3.8386201131711178E-2</v>
      </c>
    </row>
    <row r="125" spans="1:12" ht="15">
      <c r="A125" s="52" t="s">
        <v>24</v>
      </c>
      <c r="B125" s="53" t="s">
        <v>30</v>
      </c>
      <c r="C125" s="115">
        <v>12029.910784313724</v>
      </c>
      <c r="D125" s="115">
        <v>12033.974509803922</v>
      </c>
      <c r="E125" s="116">
        <v>12270.509</v>
      </c>
      <c r="F125" s="116">
        <v>12274.654</v>
      </c>
      <c r="G125" s="1061">
        <v>-3.3768772626914259E-2</v>
      </c>
      <c r="H125" s="117">
        <v>329</v>
      </c>
      <c r="I125" s="1053">
        <v>-0.63424947145878063</v>
      </c>
      <c r="J125" s="1083">
        <v>18.27956989247312</v>
      </c>
      <c r="K125" s="125">
        <v>1.189703655634869</v>
      </c>
      <c r="L125" s="1054">
        <v>0.20275682341583057</v>
      </c>
    </row>
    <row r="126" spans="1:12" ht="15">
      <c r="A126" s="52" t="s">
        <v>24</v>
      </c>
      <c r="B126" s="53" t="s">
        <v>35</v>
      </c>
      <c r="C126" s="115">
        <v>11865.208823529412</v>
      </c>
      <c r="D126" s="115">
        <v>11912.640196078431</v>
      </c>
      <c r="E126" s="116">
        <v>12102.513000000001</v>
      </c>
      <c r="F126" s="116">
        <v>12150.893</v>
      </c>
      <c r="G126" s="1061">
        <v>-0.39816003646809495</v>
      </c>
      <c r="H126" s="117">
        <v>358.2</v>
      </c>
      <c r="I126" s="1053">
        <v>5.7260920897284464</v>
      </c>
      <c r="J126" s="1083">
        <v>-3.9473684210526314</v>
      </c>
      <c r="K126" s="125">
        <v>0.78953060783041318</v>
      </c>
      <c r="L126" s="1054">
        <v>-1.7006588391596855E-2</v>
      </c>
    </row>
    <row r="127" spans="1:12" ht="15">
      <c r="A127" s="50" t="s">
        <v>24</v>
      </c>
      <c r="B127" s="54" t="s">
        <v>31</v>
      </c>
      <c r="C127" s="126">
        <v>11383.54358360866</v>
      </c>
      <c r="D127" s="126">
        <v>11301.271838528664</v>
      </c>
      <c r="E127" s="127">
        <v>11611.214455280833</v>
      </c>
      <c r="F127" s="127">
        <v>11527.297275299237</v>
      </c>
      <c r="G127" s="1064">
        <v>0.72798660412284222</v>
      </c>
      <c r="H127" s="128">
        <v>291.46163636363639</v>
      </c>
      <c r="I127" s="1080">
        <v>1.0169972954504793</v>
      </c>
      <c r="J127" s="1254">
        <v>10.220440881763528</v>
      </c>
      <c r="K127" s="129">
        <v>17.845554834523035</v>
      </c>
      <c r="L127" s="1092">
        <v>1.9588945352552862</v>
      </c>
    </row>
    <row r="128" spans="1:12" ht="15">
      <c r="A128" s="52" t="s">
        <v>24</v>
      </c>
      <c r="B128" s="53" t="s">
        <v>32</v>
      </c>
      <c r="C128" s="115">
        <v>11272.864705882354</v>
      </c>
      <c r="D128" s="115">
        <v>11082.663725490194</v>
      </c>
      <c r="E128" s="116">
        <v>11498.322</v>
      </c>
      <c r="F128" s="116">
        <v>11304.316999999999</v>
      </c>
      <c r="G128" s="1061">
        <v>1.7162027568759886</v>
      </c>
      <c r="H128" s="117">
        <v>269.10000000000002</v>
      </c>
      <c r="I128" s="1053">
        <v>2.397260273972607</v>
      </c>
      <c r="J128" s="1083">
        <v>27.961165048543691</v>
      </c>
      <c r="K128" s="125">
        <v>7.1274064460307169</v>
      </c>
      <c r="L128" s="1054">
        <v>1.6620557084736758</v>
      </c>
    </row>
    <row r="129" spans="1:12" ht="15">
      <c r="A129" s="52" t="s">
        <v>24</v>
      </c>
      <c r="B129" s="53" t="s">
        <v>33</v>
      </c>
      <c r="C129" s="115">
        <v>11450.01568627451</v>
      </c>
      <c r="D129" s="115">
        <v>11363.513725490195</v>
      </c>
      <c r="E129" s="116">
        <v>11679.016</v>
      </c>
      <c r="F129" s="116">
        <v>11590.784</v>
      </c>
      <c r="G129" s="1061">
        <v>0.76122547016664255</v>
      </c>
      <c r="H129" s="117">
        <v>301.10000000000002</v>
      </c>
      <c r="I129" s="1053">
        <v>1.8261751775448205</v>
      </c>
      <c r="J129" s="1083">
        <v>10.9375</v>
      </c>
      <c r="K129" s="125">
        <v>9.214795587280987</v>
      </c>
      <c r="L129" s="1054">
        <v>1.064524972826991</v>
      </c>
    </row>
    <row r="130" spans="1:12" ht="15">
      <c r="A130" s="52" t="s">
        <v>24</v>
      </c>
      <c r="B130" s="53" t="s">
        <v>36</v>
      </c>
      <c r="C130" s="115">
        <v>11438.32745098039</v>
      </c>
      <c r="D130" s="115">
        <v>11523.728431372549</v>
      </c>
      <c r="E130" s="116">
        <v>11667.093999999999</v>
      </c>
      <c r="F130" s="116">
        <v>11754.203</v>
      </c>
      <c r="G130" s="1061">
        <v>-0.74108810269824654</v>
      </c>
      <c r="H130" s="117">
        <v>338.4</v>
      </c>
      <c r="I130" s="1053">
        <v>4.2192793347705546</v>
      </c>
      <c r="J130" s="1083">
        <v>-35.046728971962615</v>
      </c>
      <c r="K130" s="125">
        <v>1.5033528012113346</v>
      </c>
      <c r="L130" s="1054">
        <v>-0.76768614604537744</v>
      </c>
    </row>
    <row r="131" spans="1:12" ht="15">
      <c r="A131" s="50" t="s">
        <v>24</v>
      </c>
      <c r="B131" s="54" t="s">
        <v>37</v>
      </c>
      <c r="C131" s="126">
        <v>9364.985591438528</v>
      </c>
      <c r="D131" s="126">
        <v>9321.7679905212317</v>
      </c>
      <c r="E131" s="127">
        <v>9552.2853032672992</v>
      </c>
      <c r="F131" s="127">
        <v>9508.2033503316561</v>
      </c>
      <c r="G131" s="1064">
        <v>0.46362021626415373</v>
      </c>
      <c r="H131" s="128">
        <v>226.02534883720932</v>
      </c>
      <c r="I131" s="1080">
        <v>0.37187833811383542</v>
      </c>
      <c r="J131" s="1254">
        <v>-8.898305084745763</v>
      </c>
      <c r="K131" s="129">
        <v>9.3013194895089768</v>
      </c>
      <c r="L131" s="1092">
        <v>-0.71672147409072551</v>
      </c>
    </row>
    <row r="132" spans="1:12" ht="15">
      <c r="A132" s="52" t="s">
        <v>24</v>
      </c>
      <c r="B132" s="53" t="s">
        <v>108</v>
      </c>
      <c r="C132" s="137">
        <v>8555.8225490196073</v>
      </c>
      <c r="D132" s="137">
        <v>8695.5950980392154</v>
      </c>
      <c r="E132" s="138">
        <v>8726.9390000000003</v>
      </c>
      <c r="F132" s="138">
        <v>8869.5069999999996</v>
      </c>
      <c r="G132" s="1052">
        <v>-1.6073948642241254</v>
      </c>
      <c r="H132" s="139">
        <v>208.4</v>
      </c>
      <c r="I132" s="1053">
        <v>0.62771607918880323</v>
      </c>
      <c r="J132" s="1083">
        <v>-20.88122605363985</v>
      </c>
      <c r="K132" s="140">
        <v>4.4667964525200086</v>
      </c>
      <c r="L132" s="1054">
        <v>-1.0728406057416917</v>
      </c>
    </row>
    <row r="133" spans="1:12" ht="15">
      <c r="A133" s="52" t="s">
        <v>24</v>
      </c>
      <c r="B133" s="53" t="s">
        <v>38</v>
      </c>
      <c r="C133" s="115">
        <v>9947.6078431372534</v>
      </c>
      <c r="D133" s="115">
        <v>9872.6715686274511</v>
      </c>
      <c r="E133" s="116">
        <v>10146.56</v>
      </c>
      <c r="F133" s="116">
        <v>10070.125</v>
      </c>
      <c r="G133" s="1061">
        <v>0.7590273209120989</v>
      </c>
      <c r="H133" s="117">
        <v>237</v>
      </c>
      <c r="I133" s="1053">
        <v>-1.9039735099337725</v>
      </c>
      <c r="J133" s="1083">
        <v>12.166172106824925</v>
      </c>
      <c r="K133" s="125">
        <v>4.0882543802725504</v>
      </c>
      <c r="L133" s="1054">
        <v>0.51189865491969</v>
      </c>
    </row>
    <row r="134" spans="1:12" ht="15.75" thickBot="1">
      <c r="A134" s="52" t="s">
        <v>24</v>
      </c>
      <c r="B134" s="53" t="s">
        <v>39</v>
      </c>
      <c r="C134" s="115">
        <v>10296.272549019608</v>
      </c>
      <c r="D134" s="115">
        <v>10311.917647058825</v>
      </c>
      <c r="E134" s="116">
        <v>10502.198</v>
      </c>
      <c r="F134" s="116">
        <v>10518.156000000001</v>
      </c>
      <c r="G134" s="1061">
        <v>-0.15171860923150918</v>
      </c>
      <c r="H134" s="117">
        <v>271.39999999999998</v>
      </c>
      <c r="I134" s="1053">
        <v>7.374631268436159E-2</v>
      </c>
      <c r="J134" s="1083">
        <v>-18.823529411764707</v>
      </c>
      <c r="K134" s="125">
        <v>0.74626865671641784</v>
      </c>
      <c r="L134" s="1054">
        <v>-0.1557795232687248</v>
      </c>
    </row>
    <row r="135" spans="1:12" ht="15.75" thickBot="1">
      <c r="A135" s="57"/>
      <c r="B135" s="58"/>
      <c r="C135" s="132"/>
      <c r="D135" s="132"/>
      <c r="E135" s="132"/>
      <c r="F135" s="132"/>
      <c r="G135" s="1066"/>
      <c r="H135" s="133"/>
      <c r="I135" s="1084"/>
      <c r="J135" s="1084"/>
      <c r="K135" s="133"/>
      <c r="L135" s="1094"/>
    </row>
    <row r="136" spans="1:12" ht="15">
      <c r="A136" s="50" t="s">
        <v>125</v>
      </c>
      <c r="B136" s="54" t="s">
        <v>25</v>
      </c>
      <c r="C136" s="126">
        <v>13463.574111725226</v>
      </c>
      <c r="D136" s="126">
        <v>13510.718571185918</v>
      </c>
      <c r="E136" s="127">
        <v>13732.84559395973</v>
      </c>
      <c r="F136" s="127">
        <v>13780.932942609637</v>
      </c>
      <c r="G136" s="1064">
        <v>-0.34894117002213315</v>
      </c>
      <c r="H136" s="128">
        <v>341.97868852459015</v>
      </c>
      <c r="I136" s="1080">
        <v>-2.5719589381165989E-2</v>
      </c>
      <c r="J136" s="1254">
        <v>12.962962962962962</v>
      </c>
      <c r="K136" s="129">
        <v>0.6597447544884274</v>
      </c>
      <c r="L136" s="1092">
        <v>8.6678851909630872E-2</v>
      </c>
    </row>
    <row r="137" spans="1:12" ht="15">
      <c r="A137" s="52" t="s">
        <v>125</v>
      </c>
      <c r="B137" s="53" t="s">
        <v>26</v>
      </c>
      <c r="C137" s="115">
        <v>13773.832352941175</v>
      </c>
      <c r="D137" s="115">
        <v>13729.534313725489</v>
      </c>
      <c r="E137" s="116">
        <v>14049.308999999999</v>
      </c>
      <c r="F137" s="116">
        <v>14004.125</v>
      </c>
      <c r="G137" s="1061">
        <v>0.32264779127577969</v>
      </c>
      <c r="H137" s="117">
        <v>335.3</v>
      </c>
      <c r="I137" s="1053">
        <v>-2.1878646441073513</v>
      </c>
      <c r="J137" s="1083">
        <v>5.5555555555555554</v>
      </c>
      <c r="K137" s="125">
        <v>0.20549426779147739</v>
      </c>
      <c r="L137" s="1054">
        <v>1.4472300265211874E-2</v>
      </c>
    </row>
    <row r="138" spans="1:12" ht="15">
      <c r="A138" s="52" t="s">
        <v>125</v>
      </c>
      <c r="B138" s="53" t="s">
        <v>27</v>
      </c>
      <c r="C138" s="115">
        <v>13327.180392156863</v>
      </c>
      <c r="D138" s="115">
        <v>13400.954901960784</v>
      </c>
      <c r="E138" s="116">
        <v>13593.724</v>
      </c>
      <c r="F138" s="116">
        <v>13668.974</v>
      </c>
      <c r="G138" s="1061">
        <v>-0.55051681274688202</v>
      </c>
      <c r="H138" s="117">
        <v>345</v>
      </c>
      <c r="I138" s="1053">
        <v>0.96575943810360299</v>
      </c>
      <c r="J138" s="1083">
        <v>16.666666666666664</v>
      </c>
      <c r="K138" s="125">
        <v>0.45425048669695006</v>
      </c>
      <c r="L138" s="1054">
        <v>7.2206551644419026E-2</v>
      </c>
    </row>
    <row r="139" spans="1:12" ht="15">
      <c r="A139" s="50" t="s">
        <v>125</v>
      </c>
      <c r="B139" s="54" t="s">
        <v>28</v>
      </c>
      <c r="C139" s="126">
        <v>12937.119501089051</v>
      </c>
      <c r="D139" s="126">
        <v>13102.826630632426</v>
      </c>
      <c r="E139" s="127">
        <v>13195.861891110833</v>
      </c>
      <c r="F139" s="127">
        <v>13364.883163245075</v>
      </c>
      <c r="G139" s="1064">
        <v>-1.2646670387592225</v>
      </c>
      <c r="H139" s="128">
        <v>304.58625472887769</v>
      </c>
      <c r="I139" s="1080">
        <v>-1.6056495293027426</v>
      </c>
      <c r="J139" s="1254">
        <v>1.4066496163682864</v>
      </c>
      <c r="K139" s="129">
        <v>8.5766818083495568</v>
      </c>
      <c r="L139" s="1092">
        <v>0.27783855248624434</v>
      </c>
    </row>
    <row r="140" spans="1:12" ht="15">
      <c r="A140" s="52" t="s">
        <v>125</v>
      </c>
      <c r="B140" s="53" t="s">
        <v>29</v>
      </c>
      <c r="C140" s="115">
        <v>13036.613725490195</v>
      </c>
      <c r="D140" s="115">
        <v>13359.731372549018</v>
      </c>
      <c r="E140" s="116">
        <v>13297.346</v>
      </c>
      <c r="F140" s="116">
        <v>13626.925999999999</v>
      </c>
      <c r="G140" s="1061">
        <v>-2.4185938927091843</v>
      </c>
      <c r="H140" s="117">
        <v>288.3</v>
      </c>
      <c r="I140" s="1053">
        <v>-3.8999999999999964</v>
      </c>
      <c r="J140" s="1083">
        <v>-34.814814814814817</v>
      </c>
      <c r="K140" s="125">
        <v>0.95176292450789535</v>
      </c>
      <c r="L140" s="1054">
        <v>-0.48090183193909608</v>
      </c>
    </row>
    <row r="141" spans="1:12" ht="15">
      <c r="A141" s="52" t="s">
        <v>125</v>
      </c>
      <c r="B141" s="53" t="s">
        <v>30</v>
      </c>
      <c r="C141" s="115">
        <v>12907.35882352941</v>
      </c>
      <c r="D141" s="115">
        <v>13070.040196078431</v>
      </c>
      <c r="E141" s="116">
        <v>13165.505999999999</v>
      </c>
      <c r="F141" s="116">
        <v>13331.441000000001</v>
      </c>
      <c r="G141" s="1061">
        <v>-1.2446891525079793</v>
      </c>
      <c r="H141" s="117">
        <v>298.10000000000002</v>
      </c>
      <c r="I141" s="1053">
        <v>-1.7144741180349452</v>
      </c>
      <c r="J141" s="1083">
        <v>12.790697674418606</v>
      </c>
      <c r="K141" s="125">
        <v>5.2455115725719228</v>
      </c>
      <c r="L141" s="1054">
        <v>0.68220901500002373</v>
      </c>
    </row>
    <row r="142" spans="1:12" ht="15">
      <c r="A142" s="52" t="s">
        <v>125</v>
      </c>
      <c r="B142" s="53" t="s">
        <v>35</v>
      </c>
      <c r="C142" s="115">
        <v>12961.967647058824</v>
      </c>
      <c r="D142" s="115">
        <v>13016.699019607842</v>
      </c>
      <c r="E142" s="116">
        <v>13221.207</v>
      </c>
      <c r="F142" s="116">
        <v>13277.032999999999</v>
      </c>
      <c r="G142" s="1061">
        <v>-0.42047044697410263</v>
      </c>
      <c r="H142" s="117">
        <v>325.39999999999998</v>
      </c>
      <c r="I142" s="1053">
        <v>-0.76242756938090894</v>
      </c>
      <c r="J142" s="1083">
        <v>1.3824884792626728</v>
      </c>
      <c r="K142" s="125">
        <v>2.379407311269738</v>
      </c>
      <c r="L142" s="1054">
        <v>7.653136942531491E-2</v>
      </c>
    </row>
    <row r="143" spans="1:12" ht="15">
      <c r="A143" s="50" t="s">
        <v>125</v>
      </c>
      <c r="B143" s="54" t="s">
        <v>31</v>
      </c>
      <c r="C143" s="126">
        <v>12086.380501549867</v>
      </c>
      <c r="D143" s="126">
        <v>12116.144429956876</v>
      </c>
      <c r="E143" s="127">
        <v>12328.108111580865</v>
      </c>
      <c r="F143" s="127">
        <v>12358.467318556013</v>
      </c>
      <c r="G143" s="1064">
        <v>-0.24565511396032652</v>
      </c>
      <c r="H143" s="128">
        <v>268.04874074074075</v>
      </c>
      <c r="I143" s="1080">
        <v>-2.8308519348801492E-2</v>
      </c>
      <c r="J143" s="1254">
        <v>-3.5714285714285712</v>
      </c>
      <c r="K143" s="129">
        <v>14.600908500973395</v>
      </c>
      <c r="L143" s="1092">
        <v>-0.25635563995836996</v>
      </c>
    </row>
    <row r="144" spans="1:12" ht="15">
      <c r="A144" s="52" t="s">
        <v>125</v>
      </c>
      <c r="B144" s="53" t="s">
        <v>32</v>
      </c>
      <c r="C144" s="115">
        <v>11968.664705882353</v>
      </c>
      <c r="D144" s="115">
        <v>11899.431372549019</v>
      </c>
      <c r="E144" s="116">
        <v>12208.038</v>
      </c>
      <c r="F144" s="116">
        <v>12137.42</v>
      </c>
      <c r="G144" s="1061">
        <v>0.58182051869343232</v>
      </c>
      <c r="H144" s="117">
        <v>243.9</v>
      </c>
      <c r="I144" s="1053">
        <v>1.794657762938235</v>
      </c>
      <c r="J144" s="1083">
        <v>-6.7331670822942637</v>
      </c>
      <c r="K144" s="125">
        <v>4.0449924291585555</v>
      </c>
      <c r="L144" s="1054">
        <v>-0.21055251406547093</v>
      </c>
    </row>
    <row r="145" spans="1:12" ht="15">
      <c r="A145" s="52" t="s">
        <v>125</v>
      </c>
      <c r="B145" s="53" t="s">
        <v>33</v>
      </c>
      <c r="C145" s="115">
        <v>12056.522549019608</v>
      </c>
      <c r="D145" s="115">
        <v>12139.408823529411</v>
      </c>
      <c r="E145" s="116">
        <v>12297.653</v>
      </c>
      <c r="F145" s="116">
        <v>12382.197</v>
      </c>
      <c r="G145" s="1061">
        <v>-0.68278674616467394</v>
      </c>
      <c r="H145" s="117">
        <v>273.2</v>
      </c>
      <c r="I145" s="1053">
        <v>3.661662394725957E-2</v>
      </c>
      <c r="J145" s="1053">
        <v>1.9255455712451863</v>
      </c>
      <c r="K145" s="117">
        <v>8.5874972961280545</v>
      </c>
      <c r="L145" s="918">
        <v>0.32049103485245212</v>
      </c>
    </row>
    <row r="146" spans="1:12" ht="15.75" thickBot="1">
      <c r="A146" s="62" t="s">
        <v>125</v>
      </c>
      <c r="B146" s="63" t="s">
        <v>36</v>
      </c>
      <c r="C146" s="118">
        <v>12406.802941176471</v>
      </c>
      <c r="D146" s="118">
        <v>12354.65294117647</v>
      </c>
      <c r="E146" s="119">
        <v>12654.939</v>
      </c>
      <c r="F146" s="119">
        <v>12601.745999999999</v>
      </c>
      <c r="G146" s="1062">
        <v>0.4221081745339188</v>
      </c>
      <c r="H146" s="120">
        <v>295.2</v>
      </c>
      <c r="I146" s="1078">
        <v>-2.4132231404958717</v>
      </c>
      <c r="J146" s="1078">
        <v>-17.272727272727273</v>
      </c>
      <c r="K146" s="120">
        <v>1.9684187756867835</v>
      </c>
      <c r="L146" s="925">
        <v>-0.36629416074535071</v>
      </c>
    </row>
    <row r="147" spans="1:12">
      <c r="G147" s="1255"/>
      <c r="H147" s="96"/>
      <c r="I147" s="96"/>
      <c r="J147" s="96"/>
      <c r="K147" s="96"/>
      <c r="L147" s="96"/>
    </row>
    <row r="148" spans="1:12" ht="13.5" thickBot="1">
      <c r="G148" s="1255"/>
      <c r="H148" s="96"/>
      <c r="I148" s="96"/>
      <c r="J148" s="96"/>
      <c r="K148" s="96"/>
      <c r="L148" s="143"/>
    </row>
    <row r="149" spans="1:12" ht="21" customHeight="1" thickBot="1">
      <c r="A149" s="28" t="s">
        <v>355</v>
      </c>
      <c r="B149" s="29"/>
      <c r="C149" s="29"/>
      <c r="D149" s="29"/>
      <c r="E149" s="29"/>
      <c r="F149" s="29"/>
      <c r="G149" s="1069"/>
      <c r="H149" s="1043"/>
      <c r="I149" s="1043"/>
      <c r="J149" s="1043"/>
      <c r="K149" s="1043"/>
      <c r="L149" s="1044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70"/>
      <c r="H150" s="1126" t="s">
        <v>10</v>
      </c>
      <c r="I150" s="1127"/>
      <c r="J150" s="103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1037" t="s">
        <v>40</v>
      </c>
      <c r="D151" s="1037" t="s">
        <v>40</v>
      </c>
      <c r="E151" s="1038" t="s">
        <v>41</v>
      </c>
      <c r="F151" s="1039" t="s">
        <v>41</v>
      </c>
      <c r="G151" s="1055"/>
      <c r="H151" s="1124" t="s">
        <v>15</v>
      </c>
      <c r="I151" s="1125"/>
      <c r="J151" s="1040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1045" t="s">
        <v>361</v>
      </c>
      <c r="D152" s="1050" t="s">
        <v>357</v>
      </c>
      <c r="E152" s="1046" t="s">
        <v>361</v>
      </c>
      <c r="F152" s="1051" t="s">
        <v>357</v>
      </c>
      <c r="G152" s="1056" t="s">
        <v>20</v>
      </c>
      <c r="H152" s="100" t="s">
        <v>361</v>
      </c>
      <c r="I152" s="1073" t="s">
        <v>20</v>
      </c>
      <c r="J152" s="1252" t="s">
        <v>20</v>
      </c>
      <c r="K152" s="1035" t="s">
        <v>361</v>
      </c>
      <c r="L152" s="1086" t="s">
        <v>21</v>
      </c>
    </row>
    <row r="153" spans="1:12" ht="15.75" thickBot="1">
      <c r="A153" s="39" t="s">
        <v>22</v>
      </c>
      <c r="B153" s="40" t="s">
        <v>23</v>
      </c>
      <c r="C153" s="103">
        <v>12662.783255891498</v>
      </c>
      <c r="D153" s="103">
        <v>12731.136248786128</v>
      </c>
      <c r="E153" s="104">
        <v>12916.038921009329</v>
      </c>
      <c r="F153" s="1049">
        <v>12985.758973761851</v>
      </c>
      <c r="G153" s="1057">
        <v>-0.53689624837018446</v>
      </c>
      <c r="H153" s="105">
        <v>324.65472030169701</v>
      </c>
      <c r="I153" s="1074">
        <v>-0.12532715314236317</v>
      </c>
      <c r="J153" s="1075">
        <v>-12.611227067999561</v>
      </c>
      <c r="K153" s="105">
        <v>100</v>
      </c>
      <c r="L153" s="1087" t="s">
        <v>23</v>
      </c>
    </row>
    <row r="154" spans="1:12" ht="15.75" thickBot="1">
      <c r="A154" s="41"/>
      <c r="B154" s="42"/>
      <c r="C154" s="107"/>
      <c r="D154" s="107"/>
      <c r="E154" s="107"/>
      <c r="F154" s="107"/>
      <c r="G154" s="1058"/>
      <c r="H154" s="106"/>
      <c r="I154" s="1075"/>
      <c r="J154" s="1075"/>
      <c r="K154" s="106"/>
      <c r="L154" s="1088"/>
    </row>
    <row r="155" spans="1:12" ht="15">
      <c r="A155" s="43" t="s">
        <v>116</v>
      </c>
      <c r="B155" s="44" t="s">
        <v>23</v>
      </c>
      <c r="C155" s="108">
        <v>12527.111992543496</v>
      </c>
      <c r="D155" s="108">
        <v>12577.044207356144</v>
      </c>
      <c r="E155" s="109">
        <v>12777.654232394367</v>
      </c>
      <c r="F155" s="109">
        <v>12828.585091503268</v>
      </c>
      <c r="G155" s="1059">
        <v>-0.3970107283509704</v>
      </c>
      <c r="H155" s="110">
        <v>258.18181818181819</v>
      </c>
      <c r="I155" s="1076">
        <v>1.2543897699790201</v>
      </c>
      <c r="J155" s="1076">
        <v>83.333333333333343</v>
      </c>
      <c r="K155" s="110">
        <v>0.13827781269641734</v>
      </c>
      <c r="L155" s="1089">
        <v>7.2365476104085141E-2</v>
      </c>
    </row>
    <row r="156" spans="1:12" ht="15">
      <c r="A156" s="52" t="s">
        <v>117</v>
      </c>
      <c r="B156" s="111" t="s">
        <v>23</v>
      </c>
      <c r="C156" s="112">
        <v>13196.492223991319</v>
      </c>
      <c r="D156" s="112">
        <v>13363.728722851296</v>
      </c>
      <c r="E156" s="113">
        <v>13460.422068471145</v>
      </c>
      <c r="F156" s="113">
        <v>13631.003297308322</v>
      </c>
      <c r="G156" s="1060">
        <v>-1.2514209344433249</v>
      </c>
      <c r="H156" s="114">
        <v>352.10466173962476</v>
      </c>
      <c r="I156" s="1077">
        <v>-0.86852875242946592</v>
      </c>
      <c r="J156" s="1077">
        <v>-12.137862137862138</v>
      </c>
      <c r="K156" s="114">
        <v>44.223758642363293</v>
      </c>
      <c r="L156" s="1090">
        <v>0.23825935641360729</v>
      </c>
    </row>
    <row r="157" spans="1:12" ht="15">
      <c r="A157" s="45" t="s">
        <v>118</v>
      </c>
      <c r="B157" s="46" t="s">
        <v>23</v>
      </c>
      <c r="C157" s="115">
        <v>12993.266620043991</v>
      </c>
      <c r="D157" s="115">
        <v>13117.812135098238</v>
      </c>
      <c r="E157" s="116">
        <v>13253.13195244487</v>
      </c>
      <c r="F157" s="116">
        <v>13380.168377800203</v>
      </c>
      <c r="G157" s="1061">
        <v>-0.94943816675809467</v>
      </c>
      <c r="H157" s="117">
        <v>381.45517241379309</v>
      </c>
      <c r="I157" s="1053">
        <v>0.42012607865037555</v>
      </c>
      <c r="J157" s="1053">
        <v>-18.483816013628619</v>
      </c>
      <c r="K157" s="117">
        <v>12.030169704588308</v>
      </c>
      <c r="L157" s="918">
        <v>-0.86667748864469019</v>
      </c>
    </row>
    <row r="158" spans="1:12" ht="15">
      <c r="A158" s="45" t="s">
        <v>119</v>
      </c>
      <c r="B158" s="46" t="s">
        <v>23</v>
      </c>
      <c r="C158" s="115">
        <v>12962.745098039217</v>
      </c>
      <c r="D158" s="115" t="s">
        <v>105</v>
      </c>
      <c r="E158" s="116">
        <v>13222.000000000002</v>
      </c>
      <c r="F158" s="116" t="s">
        <v>105</v>
      </c>
      <c r="G158" s="1061" t="s">
        <v>105</v>
      </c>
      <c r="H158" s="117">
        <v>290</v>
      </c>
      <c r="I158" s="1053" t="s">
        <v>105</v>
      </c>
      <c r="J158" s="1053" t="s">
        <v>105</v>
      </c>
      <c r="K158" s="117">
        <v>3.7712130735386554E-2</v>
      </c>
      <c r="L158" s="1256" t="s">
        <v>105</v>
      </c>
    </row>
    <row r="159" spans="1:12" ht="15">
      <c r="A159" s="45" t="s">
        <v>102</v>
      </c>
      <c r="B159" s="46" t="s">
        <v>23</v>
      </c>
      <c r="C159" s="115">
        <v>11010.669270505981</v>
      </c>
      <c r="D159" s="115">
        <v>10943.342131854924</v>
      </c>
      <c r="E159" s="116">
        <v>11230.882655916101</v>
      </c>
      <c r="F159" s="116">
        <v>11162.208974492023</v>
      </c>
      <c r="G159" s="1061">
        <v>0.61523379091908492</v>
      </c>
      <c r="H159" s="117">
        <v>282.06774373259054</v>
      </c>
      <c r="I159" s="1053">
        <v>1.1314002628950763</v>
      </c>
      <c r="J159" s="1053">
        <v>-15.925058548009369</v>
      </c>
      <c r="K159" s="117">
        <v>22.564424890006286</v>
      </c>
      <c r="L159" s="918">
        <v>-0.88938154743192044</v>
      </c>
    </row>
    <row r="160" spans="1:12" ht="15.75" thickBot="1">
      <c r="A160" s="47" t="s">
        <v>120</v>
      </c>
      <c r="B160" s="48" t="s">
        <v>23</v>
      </c>
      <c r="C160" s="118">
        <v>12779.779317123459</v>
      </c>
      <c r="D160" s="118">
        <v>12716.520899913892</v>
      </c>
      <c r="E160" s="119">
        <v>13035.374903465929</v>
      </c>
      <c r="F160" s="119">
        <v>12970.851317912171</v>
      </c>
      <c r="G160" s="1062">
        <v>0.49745066050254827</v>
      </c>
      <c r="H160" s="120">
        <v>280.58043087971276</v>
      </c>
      <c r="I160" s="1078">
        <v>1.3477018568581574</v>
      </c>
      <c r="J160" s="1078">
        <v>-6.3340807174887894</v>
      </c>
      <c r="K160" s="120">
        <v>21.005656819610309</v>
      </c>
      <c r="L160" s="925">
        <v>1.4077220728235353</v>
      </c>
    </row>
    <row r="161" spans="1:12" ht="15.75" thickBot="1">
      <c r="A161" s="41"/>
      <c r="B161" s="49"/>
      <c r="C161" s="107"/>
      <c r="D161" s="107"/>
      <c r="E161" s="107"/>
      <c r="F161" s="107"/>
      <c r="G161" s="1058"/>
      <c r="H161" s="106"/>
      <c r="I161" s="1075"/>
      <c r="J161" s="1075"/>
      <c r="K161" s="106"/>
      <c r="L161" s="1088"/>
    </row>
    <row r="162" spans="1:12" ht="15">
      <c r="A162" s="50" t="s">
        <v>121</v>
      </c>
      <c r="B162" s="51" t="s">
        <v>25</v>
      </c>
      <c r="C162" s="121" t="s">
        <v>105</v>
      </c>
      <c r="D162" s="121" t="s">
        <v>275</v>
      </c>
      <c r="E162" s="122" t="s">
        <v>105</v>
      </c>
      <c r="F162" s="122" t="s">
        <v>275</v>
      </c>
      <c r="G162" s="1063" t="s">
        <v>105</v>
      </c>
      <c r="H162" s="123" t="s">
        <v>105</v>
      </c>
      <c r="I162" s="1079" t="s">
        <v>105</v>
      </c>
      <c r="J162" s="1253" t="s">
        <v>105</v>
      </c>
      <c r="K162" s="124" t="s">
        <v>105</v>
      </c>
      <c r="L162" s="1093" t="s">
        <v>105</v>
      </c>
    </row>
    <row r="163" spans="1:12" ht="15">
      <c r="A163" s="52" t="s">
        <v>121</v>
      </c>
      <c r="B163" s="53" t="s">
        <v>26</v>
      </c>
      <c r="C163" s="115" t="s">
        <v>105</v>
      </c>
      <c r="D163" s="115" t="s">
        <v>275</v>
      </c>
      <c r="E163" s="116" t="s">
        <v>105</v>
      </c>
      <c r="F163" s="116" t="s">
        <v>275</v>
      </c>
      <c r="G163" s="1061" t="s">
        <v>105</v>
      </c>
      <c r="H163" s="117" t="s">
        <v>105</v>
      </c>
      <c r="I163" s="1053" t="s">
        <v>105</v>
      </c>
      <c r="J163" s="1083" t="s">
        <v>105</v>
      </c>
      <c r="K163" s="125" t="s">
        <v>105</v>
      </c>
      <c r="L163" s="1054" t="s">
        <v>105</v>
      </c>
    </row>
    <row r="164" spans="1:12" ht="15">
      <c r="A164" s="52" t="s">
        <v>121</v>
      </c>
      <c r="B164" s="53" t="s">
        <v>27</v>
      </c>
      <c r="C164" s="115" t="s">
        <v>105</v>
      </c>
      <c r="D164" s="115" t="s">
        <v>105</v>
      </c>
      <c r="E164" s="116" t="s">
        <v>105</v>
      </c>
      <c r="F164" s="116" t="s">
        <v>105</v>
      </c>
      <c r="G164" s="1061" t="s">
        <v>105</v>
      </c>
      <c r="H164" s="117" t="s">
        <v>105</v>
      </c>
      <c r="I164" s="1053" t="s">
        <v>105</v>
      </c>
      <c r="J164" s="1083" t="s">
        <v>105</v>
      </c>
      <c r="K164" s="125" t="s">
        <v>105</v>
      </c>
      <c r="L164" s="1054" t="s">
        <v>105</v>
      </c>
    </row>
    <row r="165" spans="1:12" ht="15">
      <c r="A165" s="50" t="s">
        <v>121</v>
      </c>
      <c r="B165" s="54" t="s">
        <v>28</v>
      </c>
      <c r="C165" s="126" t="s">
        <v>275</v>
      </c>
      <c r="D165" s="126" t="s">
        <v>275</v>
      </c>
      <c r="E165" s="127" t="s">
        <v>275</v>
      </c>
      <c r="F165" s="127" t="s">
        <v>275</v>
      </c>
      <c r="G165" s="1064" t="s">
        <v>105</v>
      </c>
      <c r="H165" s="128" t="s">
        <v>275</v>
      </c>
      <c r="I165" s="1080" t="s">
        <v>105</v>
      </c>
      <c r="J165" s="1254" t="s">
        <v>105</v>
      </c>
      <c r="K165" s="129" t="s">
        <v>275</v>
      </c>
      <c r="L165" s="1092" t="s">
        <v>105</v>
      </c>
    </row>
    <row r="166" spans="1:12" ht="15">
      <c r="A166" s="52" t="s">
        <v>121</v>
      </c>
      <c r="B166" s="53" t="s">
        <v>29</v>
      </c>
      <c r="C166" s="115" t="s">
        <v>275</v>
      </c>
      <c r="D166" s="115" t="s">
        <v>105</v>
      </c>
      <c r="E166" s="116" t="s">
        <v>275</v>
      </c>
      <c r="F166" s="116" t="s">
        <v>105</v>
      </c>
      <c r="G166" s="1061" t="s">
        <v>105</v>
      </c>
      <c r="H166" s="117" t="s">
        <v>275</v>
      </c>
      <c r="I166" s="1053" t="s">
        <v>105</v>
      </c>
      <c r="J166" s="1083" t="s">
        <v>105</v>
      </c>
      <c r="K166" s="125" t="s">
        <v>275</v>
      </c>
      <c r="L166" s="1054" t="s">
        <v>105</v>
      </c>
    </row>
    <row r="167" spans="1:12" ht="15">
      <c r="A167" s="52" t="s">
        <v>121</v>
      </c>
      <c r="B167" s="53" t="s">
        <v>30</v>
      </c>
      <c r="C167" s="115" t="s">
        <v>105</v>
      </c>
      <c r="D167" s="115" t="s">
        <v>275</v>
      </c>
      <c r="E167" s="116" t="s">
        <v>105</v>
      </c>
      <c r="F167" s="116" t="s">
        <v>275</v>
      </c>
      <c r="G167" s="1061" t="s">
        <v>105</v>
      </c>
      <c r="H167" s="117" t="s">
        <v>105</v>
      </c>
      <c r="I167" s="1053" t="s">
        <v>105</v>
      </c>
      <c r="J167" s="1083" t="s">
        <v>105</v>
      </c>
      <c r="K167" s="125" t="s">
        <v>105</v>
      </c>
      <c r="L167" s="1054" t="s">
        <v>105</v>
      </c>
    </row>
    <row r="168" spans="1:12" ht="15">
      <c r="A168" s="50" t="s">
        <v>121</v>
      </c>
      <c r="B168" s="54" t="s">
        <v>31</v>
      </c>
      <c r="C168" s="126">
        <v>12434.335638786763</v>
      </c>
      <c r="D168" s="126">
        <v>11970.308917396746</v>
      </c>
      <c r="E168" s="127">
        <v>12683.022351562498</v>
      </c>
      <c r="F168" s="127">
        <v>12209.715095744681</v>
      </c>
      <c r="G168" s="1064">
        <v>3.8764807541068174</v>
      </c>
      <c r="H168" s="128">
        <v>256</v>
      </c>
      <c r="I168" s="1080">
        <v>8.9477604000425472</v>
      </c>
      <c r="J168" s="1254">
        <v>150</v>
      </c>
      <c r="K168" s="129">
        <v>0.12570710245128849</v>
      </c>
      <c r="L168" s="1092">
        <v>8.1765544723067018E-2</v>
      </c>
    </row>
    <row r="169" spans="1:12" ht="15">
      <c r="A169" s="52" t="s">
        <v>121</v>
      </c>
      <c r="B169" s="53" t="s">
        <v>32</v>
      </c>
      <c r="C169" s="115">
        <v>12407.714705882354</v>
      </c>
      <c r="D169" s="115">
        <v>11962.35</v>
      </c>
      <c r="E169" s="116">
        <v>12655.869000000001</v>
      </c>
      <c r="F169" s="116">
        <v>12201.597</v>
      </c>
      <c r="G169" s="1061">
        <v>3.7230536297830588</v>
      </c>
      <c r="H169" s="117">
        <v>250</v>
      </c>
      <c r="I169" s="1053">
        <v>11.957008508732642</v>
      </c>
      <c r="J169" s="1083">
        <v>133.33333333333331</v>
      </c>
      <c r="K169" s="125">
        <v>8.799497171590194E-2</v>
      </c>
      <c r="L169" s="1054">
        <v>5.5038803419735841E-2</v>
      </c>
    </row>
    <row r="170" spans="1:12" ht="15.75" thickBot="1">
      <c r="A170" s="55" t="s">
        <v>121</v>
      </c>
      <c r="B170" s="56" t="s">
        <v>33</v>
      </c>
      <c r="C170" s="130">
        <v>12491.85</v>
      </c>
      <c r="D170" s="130" t="s">
        <v>275</v>
      </c>
      <c r="E170" s="131">
        <v>12741.687</v>
      </c>
      <c r="F170" s="131" t="s">
        <v>275</v>
      </c>
      <c r="G170" s="1072" t="s">
        <v>105</v>
      </c>
      <c r="H170" s="125">
        <v>270</v>
      </c>
      <c r="I170" s="1083" t="s">
        <v>105</v>
      </c>
      <c r="J170" s="1083" t="s">
        <v>105</v>
      </c>
      <c r="K170" s="125">
        <v>3.7712130735386554E-2</v>
      </c>
      <c r="L170" s="1054" t="s">
        <v>105</v>
      </c>
    </row>
    <row r="171" spans="1:12" ht="15.75" thickBot="1">
      <c r="A171" s="41"/>
      <c r="B171" s="49"/>
      <c r="C171" s="107"/>
      <c r="D171" s="107"/>
      <c r="E171" s="107"/>
      <c r="F171" s="107"/>
      <c r="G171" s="1058"/>
      <c r="H171" s="106"/>
      <c r="I171" s="1075"/>
      <c r="J171" s="1075"/>
      <c r="K171" s="106"/>
      <c r="L171" s="1088"/>
    </row>
    <row r="172" spans="1:12" ht="15">
      <c r="A172" s="50" t="s">
        <v>122</v>
      </c>
      <c r="B172" s="51" t="s">
        <v>25</v>
      </c>
      <c r="C172" s="121">
        <v>13809.632018746244</v>
      </c>
      <c r="D172" s="121">
        <v>13917.342388057941</v>
      </c>
      <c r="E172" s="122">
        <v>14085.82465912117</v>
      </c>
      <c r="F172" s="122">
        <v>14195.6892358191</v>
      </c>
      <c r="G172" s="1063">
        <v>-0.77392914759443554</v>
      </c>
      <c r="H172" s="123">
        <v>413.38990825688074</v>
      </c>
      <c r="I172" s="1079">
        <v>0.39901002425007431</v>
      </c>
      <c r="J172" s="1253">
        <v>-22.968197879858657</v>
      </c>
      <c r="K172" s="124">
        <v>2.7404148334380896</v>
      </c>
      <c r="L172" s="1093">
        <v>-0.36845037583357909</v>
      </c>
    </row>
    <row r="173" spans="1:12" ht="15">
      <c r="A173" s="52" t="s">
        <v>122</v>
      </c>
      <c r="B173" s="53" t="s">
        <v>26</v>
      </c>
      <c r="C173" s="115">
        <v>13841.802941176469</v>
      </c>
      <c r="D173" s="115">
        <v>13952.991176470587</v>
      </c>
      <c r="E173" s="116">
        <v>14118.638999999999</v>
      </c>
      <c r="F173" s="116">
        <v>14232.050999999999</v>
      </c>
      <c r="G173" s="1061">
        <v>-0.79687741422511948</v>
      </c>
      <c r="H173" s="117">
        <v>396.1</v>
      </c>
      <c r="I173" s="1053">
        <v>-1.2219451371571015</v>
      </c>
      <c r="J173" s="1083">
        <v>-24.657534246575342</v>
      </c>
      <c r="K173" s="125">
        <v>1.3827781269641735</v>
      </c>
      <c r="L173" s="1054">
        <v>-0.22108873011591013</v>
      </c>
    </row>
    <row r="174" spans="1:12" ht="15">
      <c r="A174" s="52" t="s">
        <v>122</v>
      </c>
      <c r="B174" s="53" t="s">
        <v>27</v>
      </c>
      <c r="C174" s="115">
        <v>13779.520588235295</v>
      </c>
      <c r="D174" s="115">
        <v>13881.3431372549</v>
      </c>
      <c r="E174" s="116">
        <v>14055.111000000001</v>
      </c>
      <c r="F174" s="116">
        <v>14158.97</v>
      </c>
      <c r="G174" s="1061">
        <v>-0.73352087051528869</v>
      </c>
      <c r="H174" s="117">
        <v>431</v>
      </c>
      <c r="I174" s="1053">
        <v>1.8431001890359195</v>
      </c>
      <c r="J174" s="1083">
        <v>-21.167883211678831</v>
      </c>
      <c r="K174" s="125">
        <v>1.3576367064739157</v>
      </c>
      <c r="L174" s="1054">
        <v>-0.14736164571766963</v>
      </c>
    </row>
    <row r="175" spans="1:12" ht="15">
      <c r="A175" s="50" t="s">
        <v>122</v>
      </c>
      <c r="B175" s="54" t="s">
        <v>28</v>
      </c>
      <c r="C175" s="126">
        <v>13473.748687002808</v>
      </c>
      <c r="D175" s="126">
        <v>13568.958627708267</v>
      </c>
      <c r="E175" s="127">
        <v>13743.223660742864</v>
      </c>
      <c r="F175" s="127">
        <v>13840.337800262432</v>
      </c>
      <c r="G175" s="1064">
        <v>-0.701674633387393</v>
      </c>
      <c r="H175" s="128">
        <v>372.06496519721577</v>
      </c>
      <c r="I175" s="1080">
        <v>-0.95601963215825059</v>
      </c>
      <c r="J175" s="1254">
        <v>-12.694125590817015</v>
      </c>
      <c r="K175" s="129">
        <v>16.2539283469516</v>
      </c>
      <c r="L175" s="1092">
        <v>-1.5433401922397394E-2</v>
      </c>
    </row>
    <row r="176" spans="1:12" ht="15">
      <c r="A176" s="52" t="s">
        <v>122</v>
      </c>
      <c r="B176" s="53" t="s">
        <v>29</v>
      </c>
      <c r="C176" s="115">
        <v>13430.725490196079</v>
      </c>
      <c r="D176" s="115">
        <v>13490.641176470588</v>
      </c>
      <c r="E176" s="116">
        <v>13699.34</v>
      </c>
      <c r="F176" s="116">
        <v>13760.454</v>
      </c>
      <c r="G176" s="1061">
        <v>-0.44412778822558896</v>
      </c>
      <c r="H176" s="117">
        <v>359.6</v>
      </c>
      <c r="I176" s="1053">
        <v>-0.77262693156731643</v>
      </c>
      <c r="J176" s="1083">
        <v>-11.682242990654206</v>
      </c>
      <c r="K176" s="125">
        <v>7.1275927089880575</v>
      </c>
      <c r="L176" s="1054">
        <v>7.4972693608512664E-2</v>
      </c>
    </row>
    <row r="177" spans="1:12" ht="15">
      <c r="A177" s="52" t="s">
        <v>122</v>
      </c>
      <c r="B177" s="53" t="s">
        <v>30</v>
      </c>
      <c r="C177" s="115">
        <v>13505.39411764706</v>
      </c>
      <c r="D177" s="115">
        <v>13625.258823529412</v>
      </c>
      <c r="E177" s="116">
        <v>13775.502</v>
      </c>
      <c r="F177" s="116">
        <v>13897.763999999999</v>
      </c>
      <c r="G177" s="1061">
        <v>-0.87972424916697967</v>
      </c>
      <c r="H177" s="117">
        <v>381.8</v>
      </c>
      <c r="I177" s="1053">
        <v>-1.0368066355624677</v>
      </c>
      <c r="J177" s="1083">
        <v>-13.468414779499405</v>
      </c>
      <c r="K177" s="125">
        <v>9.1263356379635461</v>
      </c>
      <c r="L177" s="1054">
        <v>-9.0406095530905617E-2</v>
      </c>
    </row>
    <row r="178" spans="1:12" ht="15">
      <c r="A178" s="50" t="s">
        <v>122</v>
      </c>
      <c r="B178" s="54" t="s">
        <v>31</v>
      </c>
      <c r="C178" s="126">
        <v>12913.891907571671</v>
      </c>
      <c r="D178" s="126">
        <v>13125.255276467189</v>
      </c>
      <c r="E178" s="127">
        <v>13172.169745723106</v>
      </c>
      <c r="F178" s="127">
        <v>13387.760381996533</v>
      </c>
      <c r="G178" s="1064">
        <v>-1.6103562516950005</v>
      </c>
      <c r="H178" s="128">
        <v>332.5885401096163</v>
      </c>
      <c r="I178" s="1080">
        <v>-0.57511355541381526</v>
      </c>
      <c r="J178" s="1254">
        <v>-10.401785714285715</v>
      </c>
      <c r="K178" s="129">
        <v>25.229415461973602</v>
      </c>
      <c r="L178" s="1092">
        <v>0.62214313416958333</v>
      </c>
    </row>
    <row r="179" spans="1:12" ht="15">
      <c r="A179" s="52" t="s">
        <v>122</v>
      </c>
      <c r="B179" s="53" t="s">
        <v>32</v>
      </c>
      <c r="C179" s="115">
        <v>12800.283333333335</v>
      </c>
      <c r="D179" s="115">
        <v>12995.63431372549</v>
      </c>
      <c r="E179" s="116">
        <v>13056.289000000001</v>
      </c>
      <c r="F179" s="116">
        <v>13255.547</v>
      </c>
      <c r="G179" s="1061">
        <v>-1.50320465839697</v>
      </c>
      <c r="H179" s="117">
        <v>318.10000000000002</v>
      </c>
      <c r="I179" s="1053">
        <v>-0.74882995319812085</v>
      </c>
      <c r="J179" s="1083">
        <v>-4.5414069456812109</v>
      </c>
      <c r="K179" s="125">
        <v>13.475801382778126</v>
      </c>
      <c r="L179" s="1054">
        <v>1.1392090505799501</v>
      </c>
    </row>
    <row r="180" spans="1:12" ht="15.75" thickBot="1">
      <c r="A180" s="55" t="s">
        <v>122</v>
      </c>
      <c r="B180" s="56" t="s">
        <v>33</v>
      </c>
      <c r="C180" s="130">
        <v>13032.559803921567</v>
      </c>
      <c r="D180" s="130">
        <v>13245.037254901961</v>
      </c>
      <c r="E180" s="131">
        <v>13293.210999999999</v>
      </c>
      <c r="F180" s="131">
        <v>13509.938</v>
      </c>
      <c r="G180" s="1065">
        <v>-1.6042042531949501</v>
      </c>
      <c r="H180" s="125">
        <v>349.2</v>
      </c>
      <c r="I180" s="1083">
        <v>0.1721170395869093</v>
      </c>
      <c r="J180" s="1083">
        <v>-16.293643688451208</v>
      </c>
      <c r="K180" s="125">
        <v>11.753614079195476</v>
      </c>
      <c r="L180" s="1054">
        <v>-0.51706591641036859</v>
      </c>
    </row>
    <row r="181" spans="1:12" ht="15.75" thickBot="1">
      <c r="A181" s="57"/>
      <c r="B181" s="58"/>
      <c r="C181" s="132"/>
      <c r="D181" s="132"/>
      <c r="E181" s="132"/>
      <c r="F181" s="132"/>
      <c r="G181" s="1066"/>
      <c r="H181" s="133"/>
      <c r="I181" s="1084"/>
      <c r="J181" s="1084"/>
      <c r="K181" s="133"/>
      <c r="L181" s="1094"/>
    </row>
    <row r="182" spans="1:12" ht="15">
      <c r="A182" s="52" t="s">
        <v>123</v>
      </c>
      <c r="B182" s="59" t="s">
        <v>30</v>
      </c>
      <c r="C182" s="134">
        <v>13147.674509803923</v>
      </c>
      <c r="D182" s="134">
        <v>13181.079411764706</v>
      </c>
      <c r="E182" s="135">
        <v>13410.628000000001</v>
      </c>
      <c r="F182" s="135">
        <v>13444.700999999999</v>
      </c>
      <c r="G182" s="1067">
        <v>-0.25343070106206528</v>
      </c>
      <c r="H182" s="136">
        <v>404.1</v>
      </c>
      <c r="I182" s="1085">
        <v>0.34765333995531017</v>
      </c>
      <c r="J182" s="1085">
        <v>-9.7744360902255636</v>
      </c>
      <c r="K182" s="136">
        <v>4.5254556882463861</v>
      </c>
      <c r="L182" s="1095">
        <v>0.14228530485629509</v>
      </c>
    </row>
    <row r="183" spans="1:12" ht="15.75" thickBot="1">
      <c r="A183" s="55" t="s">
        <v>123</v>
      </c>
      <c r="B183" s="56" t="s">
        <v>33</v>
      </c>
      <c r="C183" s="130">
        <v>12890.98431372549</v>
      </c>
      <c r="D183" s="130">
        <v>13082.176470588234</v>
      </c>
      <c r="E183" s="131">
        <v>13148.804</v>
      </c>
      <c r="F183" s="131">
        <v>13343.82</v>
      </c>
      <c r="G183" s="1065">
        <v>-1.4614705534097403</v>
      </c>
      <c r="H183" s="125">
        <v>367.8</v>
      </c>
      <c r="I183" s="1083">
        <v>-8.1499592502040571E-2</v>
      </c>
      <c r="J183" s="1083">
        <v>-22.967741935483872</v>
      </c>
      <c r="K183" s="125">
        <v>7.5047140163419233</v>
      </c>
      <c r="L183" s="1054">
        <v>-1.0089627935009862</v>
      </c>
    </row>
    <row r="184" spans="1:12" ht="15.75" thickBot="1">
      <c r="A184" s="57"/>
      <c r="B184" s="58"/>
      <c r="C184" s="132"/>
      <c r="D184" s="132"/>
      <c r="E184" s="132"/>
      <c r="F184" s="132"/>
      <c r="G184" s="1066"/>
      <c r="H184" s="133"/>
      <c r="I184" s="1084"/>
      <c r="J184" s="1084"/>
      <c r="K184" s="133"/>
      <c r="L184" s="1094"/>
    </row>
    <row r="185" spans="1:12" ht="15">
      <c r="A185" s="50" t="s">
        <v>124</v>
      </c>
      <c r="B185" s="51" t="s">
        <v>25</v>
      </c>
      <c r="C185" s="121" t="s">
        <v>105</v>
      </c>
      <c r="D185" s="121" t="s">
        <v>105</v>
      </c>
      <c r="E185" s="122" t="s">
        <v>105</v>
      </c>
      <c r="F185" s="122" t="s">
        <v>105</v>
      </c>
      <c r="G185" s="1063" t="s">
        <v>105</v>
      </c>
      <c r="H185" s="123" t="s">
        <v>105</v>
      </c>
      <c r="I185" s="1079" t="s">
        <v>105</v>
      </c>
      <c r="J185" s="1253" t="s">
        <v>105</v>
      </c>
      <c r="K185" s="124" t="s">
        <v>105</v>
      </c>
      <c r="L185" s="1093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061" t="s">
        <v>105</v>
      </c>
      <c r="H186" s="117" t="s">
        <v>105</v>
      </c>
      <c r="I186" s="1053" t="s">
        <v>105</v>
      </c>
      <c r="J186" s="1083" t="s">
        <v>105</v>
      </c>
      <c r="K186" s="125" t="s">
        <v>105</v>
      </c>
      <c r="L186" s="1054" t="s">
        <v>105</v>
      </c>
    </row>
    <row r="187" spans="1:12" ht="15">
      <c r="A187" s="45" t="s">
        <v>124</v>
      </c>
      <c r="B187" s="53" t="s">
        <v>27</v>
      </c>
      <c r="C187" s="115" t="s">
        <v>105</v>
      </c>
      <c r="D187" s="115" t="s">
        <v>105</v>
      </c>
      <c r="E187" s="116" t="s">
        <v>105</v>
      </c>
      <c r="F187" s="116" t="s">
        <v>105</v>
      </c>
      <c r="G187" s="1061" t="s">
        <v>105</v>
      </c>
      <c r="H187" s="117" t="s">
        <v>105</v>
      </c>
      <c r="I187" s="1053" t="s">
        <v>105</v>
      </c>
      <c r="J187" s="1083" t="s">
        <v>105</v>
      </c>
      <c r="K187" s="125" t="s">
        <v>105</v>
      </c>
      <c r="L187" s="1054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061" t="s">
        <v>105</v>
      </c>
      <c r="H188" s="117" t="s">
        <v>105</v>
      </c>
      <c r="I188" s="1053" t="s">
        <v>105</v>
      </c>
      <c r="J188" s="1083" t="s">
        <v>105</v>
      </c>
      <c r="K188" s="125" t="s">
        <v>105</v>
      </c>
      <c r="L188" s="1054" t="s">
        <v>105</v>
      </c>
    </row>
    <row r="189" spans="1:12" ht="15">
      <c r="A189" s="60" t="s">
        <v>124</v>
      </c>
      <c r="B189" s="54" t="s">
        <v>28</v>
      </c>
      <c r="C189" s="126">
        <v>12962.745098039217</v>
      </c>
      <c r="D189" s="126" t="s">
        <v>105</v>
      </c>
      <c r="E189" s="127">
        <v>13222.000000000002</v>
      </c>
      <c r="F189" s="127" t="s">
        <v>105</v>
      </c>
      <c r="G189" s="1064" t="s">
        <v>105</v>
      </c>
      <c r="H189" s="128">
        <v>290</v>
      </c>
      <c r="I189" s="1080" t="s">
        <v>105</v>
      </c>
      <c r="J189" s="1254" t="s">
        <v>105</v>
      </c>
      <c r="K189" s="129">
        <v>3.7712130735386554E-2</v>
      </c>
      <c r="L189" s="1092" t="s">
        <v>105</v>
      </c>
    </row>
    <row r="190" spans="1:12" ht="15">
      <c r="A190" s="45" t="s">
        <v>124</v>
      </c>
      <c r="B190" s="53" t="s">
        <v>30</v>
      </c>
      <c r="C190" s="115" t="s">
        <v>275</v>
      </c>
      <c r="D190" s="115" t="s">
        <v>105</v>
      </c>
      <c r="E190" s="116" t="s">
        <v>275</v>
      </c>
      <c r="F190" s="116" t="s">
        <v>105</v>
      </c>
      <c r="G190" s="1061" t="s">
        <v>105</v>
      </c>
      <c r="H190" s="117" t="s">
        <v>275</v>
      </c>
      <c r="I190" s="1053" t="s">
        <v>105</v>
      </c>
      <c r="J190" s="1083" t="s">
        <v>105</v>
      </c>
      <c r="K190" s="125" t="s">
        <v>275</v>
      </c>
      <c r="L190" s="1054" t="s">
        <v>105</v>
      </c>
    </row>
    <row r="191" spans="1:12" ht="15">
      <c r="A191" s="45" t="s">
        <v>124</v>
      </c>
      <c r="B191" s="53" t="s">
        <v>35</v>
      </c>
      <c r="C191" s="115" t="s">
        <v>275</v>
      </c>
      <c r="D191" s="115" t="s">
        <v>105</v>
      </c>
      <c r="E191" s="116" t="s">
        <v>275</v>
      </c>
      <c r="F191" s="116" t="s">
        <v>105</v>
      </c>
      <c r="G191" s="1061" t="s">
        <v>105</v>
      </c>
      <c r="H191" s="117" t="s">
        <v>275</v>
      </c>
      <c r="I191" s="1053" t="s">
        <v>105</v>
      </c>
      <c r="J191" s="1083" t="s">
        <v>105</v>
      </c>
      <c r="K191" s="125" t="s">
        <v>275</v>
      </c>
      <c r="L191" s="1054" t="s">
        <v>105</v>
      </c>
    </row>
    <row r="192" spans="1:12" ht="15">
      <c r="A192" s="60" t="s">
        <v>124</v>
      </c>
      <c r="B192" s="54" t="s">
        <v>31</v>
      </c>
      <c r="C192" s="126" t="s">
        <v>105</v>
      </c>
      <c r="D192" s="126" t="s">
        <v>105</v>
      </c>
      <c r="E192" s="127" t="s">
        <v>105</v>
      </c>
      <c r="F192" s="127" t="s">
        <v>105</v>
      </c>
      <c r="G192" s="1064" t="s">
        <v>105</v>
      </c>
      <c r="H192" s="128" t="s">
        <v>105</v>
      </c>
      <c r="I192" s="1080" t="s">
        <v>105</v>
      </c>
      <c r="J192" s="1254" t="s">
        <v>105</v>
      </c>
      <c r="K192" s="129" t="s">
        <v>105</v>
      </c>
      <c r="L192" s="1092" t="s">
        <v>105</v>
      </c>
    </row>
    <row r="193" spans="1:12" ht="15">
      <c r="A193" s="45" t="s">
        <v>124</v>
      </c>
      <c r="B193" s="53" t="s">
        <v>32</v>
      </c>
      <c r="C193" s="115" t="s">
        <v>105</v>
      </c>
      <c r="D193" s="115" t="s">
        <v>105</v>
      </c>
      <c r="E193" s="116" t="s">
        <v>105</v>
      </c>
      <c r="F193" s="116" t="s">
        <v>105</v>
      </c>
      <c r="G193" s="1061" t="s">
        <v>105</v>
      </c>
      <c r="H193" s="117" t="s">
        <v>105</v>
      </c>
      <c r="I193" s="1053" t="s">
        <v>105</v>
      </c>
      <c r="J193" s="1083" t="s">
        <v>105</v>
      </c>
      <c r="K193" s="125" t="s">
        <v>105</v>
      </c>
      <c r="L193" s="1054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065" t="s">
        <v>105</v>
      </c>
      <c r="H194" s="125" t="s">
        <v>105</v>
      </c>
      <c r="I194" s="1083" t="s">
        <v>105</v>
      </c>
      <c r="J194" s="1083" t="s">
        <v>105</v>
      </c>
      <c r="K194" s="125" t="s">
        <v>105</v>
      </c>
      <c r="L194" s="1054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066"/>
      <c r="H195" s="133"/>
      <c r="I195" s="1084"/>
      <c r="J195" s="1084"/>
      <c r="K195" s="133"/>
      <c r="L195" s="1094"/>
    </row>
    <row r="196" spans="1:12" ht="15">
      <c r="A196" s="50" t="s">
        <v>24</v>
      </c>
      <c r="B196" s="51" t="s">
        <v>28</v>
      </c>
      <c r="C196" s="121">
        <v>12011.874547255129</v>
      </c>
      <c r="D196" s="121">
        <v>12107.879593443202</v>
      </c>
      <c r="E196" s="122">
        <v>12252.112038200232</v>
      </c>
      <c r="F196" s="122">
        <v>12350.037185312067</v>
      </c>
      <c r="G196" s="1063">
        <v>-0.79291378351716779</v>
      </c>
      <c r="H196" s="123">
        <v>340.6362445414847</v>
      </c>
      <c r="I196" s="1079">
        <v>-0.81374097527561751</v>
      </c>
      <c r="J196" s="1253">
        <v>-15.808823529411764</v>
      </c>
      <c r="K196" s="124">
        <v>2.8786926461345068</v>
      </c>
      <c r="L196" s="1093">
        <v>-0.10933327938455273</v>
      </c>
    </row>
    <row r="197" spans="1:12" ht="15">
      <c r="A197" s="52" t="s">
        <v>24</v>
      </c>
      <c r="B197" s="53" t="s">
        <v>29</v>
      </c>
      <c r="C197" s="115">
        <v>11416.48725490196</v>
      </c>
      <c r="D197" s="115">
        <v>11951.986274509803</v>
      </c>
      <c r="E197" s="116">
        <v>11644.816999999999</v>
      </c>
      <c r="F197" s="116">
        <v>12191.026</v>
      </c>
      <c r="G197" s="1061">
        <v>-4.4804186292441734</v>
      </c>
      <c r="H197" s="117">
        <v>300</v>
      </c>
      <c r="I197" s="1053">
        <v>-2.7867790019442715</v>
      </c>
      <c r="J197" s="1083">
        <v>-27.27272727272727</v>
      </c>
      <c r="K197" s="125">
        <v>0.2011313639220616</v>
      </c>
      <c r="L197" s="1054">
        <v>-4.0547203583156471E-2</v>
      </c>
    </row>
    <row r="198" spans="1:12" ht="15">
      <c r="A198" s="52" t="s">
        <v>24</v>
      </c>
      <c r="B198" s="53" t="s">
        <v>30</v>
      </c>
      <c r="C198" s="115">
        <v>11956.245098039217</v>
      </c>
      <c r="D198" s="115">
        <v>12001.48725490196</v>
      </c>
      <c r="E198" s="116">
        <v>12195.37</v>
      </c>
      <c r="F198" s="116">
        <v>12241.517</v>
      </c>
      <c r="G198" s="1061">
        <v>-0.37697125282756233</v>
      </c>
      <c r="H198" s="117">
        <v>342.3</v>
      </c>
      <c r="I198" s="1053">
        <v>-0.78260869565217073</v>
      </c>
      <c r="J198" s="1083">
        <v>-23.636363636363637</v>
      </c>
      <c r="K198" s="125">
        <v>1.5839094908862352</v>
      </c>
      <c r="L198" s="1054">
        <v>-0.22867976540290047</v>
      </c>
    </row>
    <row r="199" spans="1:12" ht="15">
      <c r="A199" s="52" t="s">
        <v>24</v>
      </c>
      <c r="B199" s="53" t="s">
        <v>35</v>
      </c>
      <c r="C199" s="115">
        <v>12186.647058823528</v>
      </c>
      <c r="D199" s="115">
        <v>12347.420588235294</v>
      </c>
      <c r="E199" s="116">
        <v>12430.38</v>
      </c>
      <c r="F199" s="116">
        <v>12594.369000000001</v>
      </c>
      <c r="G199" s="1061">
        <v>-1.3020819066044627</v>
      </c>
      <c r="H199" s="117">
        <v>345.7</v>
      </c>
      <c r="I199" s="1053">
        <v>-1.058958214081279</v>
      </c>
      <c r="J199" s="1083">
        <v>2.3529411764705883</v>
      </c>
      <c r="K199" s="125">
        <v>1.09365179132621</v>
      </c>
      <c r="L199" s="1054">
        <v>0.15989368960150396</v>
      </c>
    </row>
    <row r="200" spans="1:12" ht="15">
      <c r="A200" s="50" t="s">
        <v>24</v>
      </c>
      <c r="B200" s="54" t="s">
        <v>31</v>
      </c>
      <c r="C200" s="126">
        <v>11404.689267593731</v>
      </c>
      <c r="D200" s="126">
        <v>11413.443220811339</v>
      </c>
      <c r="E200" s="127">
        <v>11632.783052945606</v>
      </c>
      <c r="F200" s="127">
        <v>11641.712085227566</v>
      </c>
      <c r="G200" s="1064">
        <v>-7.669861800902969E-2</v>
      </c>
      <c r="H200" s="128">
        <v>288.6663043478261</v>
      </c>
      <c r="I200" s="1080">
        <v>0.57527794950821554</v>
      </c>
      <c r="J200" s="1254">
        <v>-11.929307805596466</v>
      </c>
      <c r="K200" s="129">
        <v>15.034569453174104</v>
      </c>
      <c r="L200" s="1092">
        <v>0.11641060444291718</v>
      </c>
    </row>
    <row r="201" spans="1:12" ht="15">
      <c r="A201" s="52" t="s">
        <v>24</v>
      </c>
      <c r="B201" s="53" t="s">
        <v>32</v>
      </c>
      <c r="C201" s="115">
        <v>10834.834313725491</v>
      </c>
      <c r="D201" s="115">
        <v>11118.295098039216</v>
      </c>
      <c r="E201" s="116">
        <v>11051.531000000001</v>
      </c>
      <c r="F201" s="116">
        <v>11340.661</v>
      </c>
      <c r="G201" s="1061">
        <v>-2.5494986579706351</v>
      </c>
      <c r="H201" s="117">
        <v>258.5</v>
      </c>
      <c r="I201" s="1053">
        <v>-1.8230155715913448</v>
      </c>
      <c r="J201" s="1083">
        <v>-25.934579439252335</v>
      </c>
      <c r="K201" s="125">
        <v>3.9849151477058453</v>
      </c>
      <c r="L201" s="1054">
        <v>-0.71683152921385185</v>
      </c>
    </row>
    <row r="202" spans="1:12" ht="15">
      <c r="A202" s="52" t="s">
        <v>24</v>
      </c>
      <c r="B202" s="53" t="s">
        <v>33</v>
      </c>
      <c r="C202" s="115">
        <v>11461.333333333332</v>
      </c>
      <c r="D202" s="115">
        <v>11434.998039215687</v>
      </c>
      <c r="E202" s="116">
        <v>11690.56</v>
      </c>
      <c r="F202" s="116">
        <v>11663.698</v>
      </c>
      <c r="G202" s="1061">
        <v>0.23030431686416408</v>
      </c>
      <c r="H202" s="117">
        <v>290</v>
      </c>
      <c r="I202" s="1053">
        <v>-6.8917987594758312E-2</v>
      </c>
      <c r="J202" s="1083">
        <v>-10.798816568047338</v>
      </c>
      <c r="K202" s="125">
        <v>7.5801382778126962</v>
      </c>
      <c r="L202" s="1054">
        <v>0.15401502174326875</v>
      </c>
    </row>
    <row r="203" spans="1:12" ht="15">
      <c r="A203" s="52" t="s">
        <v>24</v>
      </c>
      <c r="B203" s="53" t="s">
        <v>36</v>
      </c>
      <c r="C203" s="115">
        <v>11820.654901960783</v>
      </c>
      <c r="D203" s="115">
        <v>11772.296078431373</v>
      </c>
      <c r="E203" s="116">
        <v>12057.067999999999</v>
      </c>
      <c r="F203" s="116">
        <v>12007.742</v>
      </c>
      <c r="G203" s="1061">
        <v>0.41078497522680874</v>
      </c>
      <c r="H203" s="117">
        <v>320.39999999999998</v>
      </c>
      <c r="I203" s="1053">
        <v>0.59654631083201803</v>
      </c>
      <c r="J203" s="1083">
        <v>8.6614173228346463</v>
      </c>
      <c r="K203" s="125">
        <v>3.4695160276555628</v>
      </c>
      <c r="L203" s="1054">
        <v>0.67922711191349938</v>
      </c>
    </row>
    <row r="204" spans="1:12" ht="15">
      <c r="A204" s="50" t="s">
        <v>24</v>
      </c>
      <c r="B204" s="54" t="s">
        <v>37</v>
      </c>
      <c r="C204" s="126">
        <v>8432.4924364857907</v>
      </c>
      <c r="D204" s="126">
        <v>8343.2580187715721</v>
      </c>
      <c r="E204" s="127">
        <v>8601.1422852155065</v>
      </c>
      <c r="F204" s="127">
        <v>8510.1231791470036</v>
      </c>
      <c r="G204" s="1064">
        <v>1.0695392317179833</v>
      </c>
      <c r="H204" s="128">
        <v>224.48918918918918</v>
      </c>
      <c r="I204" s="1080">
        <v>0.95232715618190178</v>
      </c>
      <c r="J204" s="1254">
        <v>-26.732673267326735</v>
      </c>
      <c r="K204" s="129">
        <v>4.6511627906976747</v>
      </c>
      <c r="L204" s="1092">
        <v>-0.89645887249028533</v>
      </c>
    </row>
    <row r="205" spans="1:12" ht="15">
      <c r="A205" s="52" t="s">
        <v>24</v>
      </c>
      <c r="B205" s="53" t="s">
        <v>108</v>
      </c>
      <c r="C205" s="137">
        <v>8419.144117647058</v>
      </c>
      <c r="D205" s="137">
        <v>8260.8656862745102</v>
      </c>
      <c r="E205" s="138">
        <v>8587.527</v>
      </c>
      <c r="F205" s="138">
        <v>8426.0830000000005</v>
      </c>
      <c r="G205" s="1052">
        <v>1.9160029636546363</v>
      </c>
      <c r="H205" s="139">
        <v>205.7</v>
      </c>
      <c r="I205" s="1053">
        <v>-1.6260162601626043</v>
      </c>
      <c r="J205" s="1083">
        <v>-43.29501915708812</v>
      </c>
      <c r="K205" s="140">
        <v>1.8604651162790697</v>
      </c>
      <c r="L205" s="1054">
        <v>-1.0067215254873811</v>
      </c>
    </row>
    <row r="206" spans="1:12" ht="15">
      <c r="A206" s="52" t="s">
        <v>24</v>
      </c>
      <c r="B206" s="53" t="s">
        <v>38</v>
      </c>
      <c r="C206" s="115">
        <v>8347.7235294117636</v>
      </c>
      <c r="D206" s="115">
        <v>8199.9284313725493</v>
      </c>
      <c r="E206" s="116">
        <v>8514.6779999999999</v>
      </c>
      <c r="F206" s="116">
        <v>8363.9269999999997</v>
      </c>
      <c r="G206" s="1061">
        <v>1.8023949754702573</v>
      </c>
      <c r="H206" s="117">
        <v>231.9</v>
      </c>
      <c r="I206" s="1053">
        <v>8.6318515321543832E-2</v>
      </c>
      <c r="J206" s="1083">
        <v>-9.1787439613526569</v>
      </c>
      <c r="K206" s="125">
        <v>2.3632935260842238</v>
      </c>
      <c r="L206" s="1054">
        <v>8.9317913648762737E-2</v>
      </c>
    </row>
    <row r="207" spans="1:12" ht="15.75" thickBot="1">
      <c r="A207" s="52" t="s">
        <v>24</v>
      </c>
      <c r="B207" s="53" t="s">
        <v>39</v>
      </c>
      <c r="C207" s="115">
        <v>8887.2078431372538</v>
      </c>
      <c r="D207" s="115">
        <v>9508.472549019607</v>
      </c>
      <c r="E207" s="116">
        <v>9064.9519999999993</v>
      </c>
      <c r="F207" s="116">
        <v>9698.6419999999998</v>
      </c>
      <c r="G207" s="1061">
        <v>-6.5338013301243674</v>
      </c>
      <c r="H207" s="117">
        <v>265.3</v>
      </c>
      <c r="I207" s="1053">
        <v>0.56861258529188785</v>
      </c>
      <c r="J207" s="1083">
        <v>-8.1081081081081088</v>
      </c>
      <c r="K207" s="125">
        <v>0.4274041483343809</v>
      </c>
      <c r="L207" s="1054">
        <v>2.0944739348332297E-2</v>
      </c>
    </row>
    <row r="208" spans="1:12" ht="15.75" thickBot="1">
      <c r="A208" s="57"/>
      <c r="B208" s="58"/>
      <c r="C208" s="132"/>
      <c r="D208" s="132"/>
      <c r="E208" s="132"/>
      <c r="F208" s="132"/>
      <c r="G208" s="1066"/>
      <c r="H208" s="133"/>
      <c r="I208" s="1084"/>
      <c r="J208" s="1084"/>
      <c r="K208" s="133"/>
      <c r="L208" s="1094"/>
    </row>
    <row r="209" spans="1:12" ht="15">
      <c r="A209" s="50" t="s">
        <v>125</v>
      </c>
      <c r="B209" s="54" t="s">
        <v>25</v>
      </c>
      <c r="C209" s="126">
        <v>13597.487223648655</v>
      </c>
      <c r="D209" s="126">
        <v>13256.670123190639</v>
      </c>
      <c r="E209" s="127">
        <v>13869.436968121629</v>
      </c>
      <c r="F209" s="127">
        <v>13521.803525654452</v>
      </c>
      <c r="G209" s="1064">
        <v>2.5709103213016209</v>
      </c>
      <c r="H209" s="128">
        <v>323.67619047619047</v>
      </c>
      <c r="I209" s="1080">
        <v>5.0572132066642972</v>
      </c>
      <c r="J209" s="1254">
        <v>1.6129032258064515</v>
      </c>
      <c r="K209" s="129">
        <v>0.79195474544311761</v>
      </c>
      <c r="L209" s="1092">
        <v>0.11086060065568493</v>
      </c>
    </row>
    <row r="210" spans="1:12" ht="15">
      <c r="A210" s="52" t="s">
        <v>125</v>
      </c>
      <c r="B210" s="53" t="s">
        <v>26</v>
      </c>
      <c r="C210" s="115">
        <v>13632.558823529411</v>
      </c>
      <c r="D210" s="115">
        <v>13906.25588235294</v>
      </c>
      <c r="E210" s="116">
        <v>13905.21</v>
      </c>
      <c r="F210" s="116">
        <v>14184.380999999999</v>
      </c>
      <c r="G210" s="1061">
        <v>-1.9681577927158067</v>
      </c>
      <c r="H210" s="117">
        <v>288.3</v>
      </c>
      <c r="I210" s="1053">
        <v>-5.691854759568197</v>
      </c>
      <c r="J210" s="1083">
        <v>71.428571428571431</v>
      </c>
      <c r="K210" s="125">
        <v>0.15084852294154621</v>
      </c>
      <c r="L210" s="1054">
        <v>7.3950796917158654E-2</v>
      </c>
    </row>
    <row r="211" spans="1:12" ht="15">
      <c r="A211" s="52" t="s">
        <v>125</v>
      </c>
      <c r="B211" s="53" t="s">
        <v>27</v>
      </c>
      <c r="C211" s="115">
        <v>13590.319607843137</v>
      </c>
      <c r="D211" s="115">
        <v>13174.705882352942</v>
      </c>
      <c r="E211" s="116">
        <v>13862.126</v>
      </c>
      <c r="F211" s="116">
        <v>13438.2</v>
      </c>
      <c r="G211" s="1061">
        <v>3.1546338051227059</v>
      </c>
      <c r="H211" s="117">
        <v>332</v>
      </c>
      <c r="I211" s="1053">
        <v>7.652399481193263</v>
      </c>
      <c r="J211" s="1083">
        <v>-7.2727272727272725</v>
      </c>
      <c r="K211" s="125">
        <v>0.64110622250157134</v>
      </c>
      <c r="L211" s="1054">
        <v>3.6909803738526148E-2</v>
      </c>
    </row>
    <row r="212" spans="1:12" ht="15">
      <c r="A212" s="50" t="s">
        <v>125</v>
      </c>
      <c r="B212" s="54" t="s">
        <v>28</v>
      </c>
      <c r="C212" s="126">
        <v>13230.165556504484</v>
      </c>
      <c r="D212" s="126">
        <v>13199.448050468694</v>
      </c>
      <c r="E212" s="127">
        <v>13494.768867634573</v>
      </c>
      <c r="F212" s="127">
        <v>13463.437011478069</v>
      </c>
      <c r="G212" s="1064">
        <v>0.23271811001747311</v>
      </c>
      <c r="H212" s="128">
        <v>294.81777221526909</v>
      </c>
      <c r="I212" s="1080">
        <v>0.88533645745907041</v>
      </c>
      <c r="J212" s="1254">
        <v>-0.37406483790523692</v>
      </c>
      <c r="K212" s="129">
        <v>10.043997485857952</v>
      </c>
      <c r="L212" s="1092">
        <v>1.2337151613495489</v>
      </c>
    </row>
    <row r="213" spans="1:12" ht="15">
      <c r="A213" s="52" t="s">
        <v>125</v>
      </c>
      <c r="B213" s="53" t="s">
        <v>29</v>
      </c>
      <c r="C213" s="115">
        <v>12591.097058823529</v>
      </c>
      <c r="D213" s="115">
        <v>12778.755882352942</v>
      </c>
      <c r="E213" s="116">
        <v>12842.919</v>
      </c>
      <c r="F213" s="116">
        <v>13034.331</v>
      </c>
      <c r="G213" s="1061">
        <v>-1.4685218596949874</v>
      </c>
      <c r="H213" s="117">
        <v>272.89999999999998</v>
      </c>
      <c r="I213" s="1053">
        <v>4.9211841599384671</v>
      </c>
      <c r="J213" s="1083">
        <v>-47.5</v>
      </c>
      <c r="K213" s="125">
        <v>0.52796983029541167</v>
      </c>
      <c r="L213" s="1054">
        <v>-0.35086132426901773</v>
      </c>
    </row>
    <row r="214" spans="1:12" ht="15">
      <c r="A214" s="52" t="s">
        <v>125</v>
      </c>
      <c r="B214" s="53" t="s">
        <v>30</v>
      </c>
      <c r="C214" s="115">
        <v>13252.788235294116</v>
      </c>
      <c r="D214" s="115">
        <v>13251.741176470588</v>
      </c>
      <c r="E214" s="116">
        <v>13517.843999999999</v>
      </c>
      <c r="F214" s="116">
        <v>13516.776</v>
      </c>
      <c r="G214" s="1061">
        <v>7.9012924383691906E-3</v>
      </c>
      <c r="H214" s="117">
        <v>289.8</v>
      </c>
      <c r="I214" s="1053">
        <v>-0.10341261633919729</v>
      </c>
      <c r="J214" s="1083">
        <v>-4.8484848484848486</v>
      </c>
      <c r="K214" s="125">
        <v>5.9208045254556882</v>
      </c>
      <c r="L214" s="1054">
        <v>0.48303675658828205</v>
      </c>
    </row>
    <row r="215" spans="1:12" ht="15">
      <c r="A215" s="52" t="s">
        <v>125</v>
      </c>
      <c r="B215" s="53" t="s">
        <v>35</v>
      </c>
      <c r="C215" s="115">
        <v>13278.521568627451</v>
      </c>
      <c r="D215" s="115">
        <v>13217.260784313725</v>
      </c>
      <c r="E215" s="116">
        <v>13544.092000000001</v>
      </c>
      <c r="F215" s="116">
        <v>13481.606</v>
      </c>
      <c r="G215" s="1061">
        <v>0.46349077402203259</v>
      </c>
      <c r="H215" s="117">
        <v>306.3</v>
      </c>
      <c r="I215" s="1053">
        <v>-0.61648280337442485</v>
      </c>
      <c r="J215" s="1083">
        <v>25.991189427312776</v>
      </c>
      <c r="K215" s="125">
        <v>3.5952231301068514</v>
      </c>
      <c r="L215" s="1054">
        <v>1.1015397290302831</v>
      </c>
    </row>
    <row r="216" spans="1:12" ht="15">
      <c r="A216" s="50" t="s">
        <v>125</v>
      </c>
      <c r="B216" s="54" t="s">
        <v>31</v>
      </c>
      <c r="C216" s="126">
        <v>12203.142178736221</v>
      </c>
      <c r="D216" s="126">
        <v>12202.91866590013</v>
      </c>
      <c r="E216" s="127">
        <v>12447.205022310945</v>
      </c>
      <c r="F216" s="127">
        <v>12446.977039218133</v>
      </c>
      <c r="G216" s="1064">
        <v>1.8316342361238351E-3</v>
      </c>
      <c r="H216" s="128">
        <v>263.16304079110017</v>
      </c>
      <c r="I216" s="1080">
        <v>0.69941717692758121</v>
      </c>
      <c r="J216" s="1254">
        <v>-12.065217391304348</v>
      </c>
      <c r="K216" s="129">
        <v>10.169704588309239</v>
      </c>
      <c r="L216" s="1092">
        <v>6.3146310818302354E-2</v>
      </c>
    </row>
    <row r="217" spans="1:12" ht="15">
      <c r="A217" s="52" t="s">
        <v>125</v>
      </c>
      <c r="B217" s="53" t="s">
        <v>32</v>
      </c>
      <c r="C217" s="115">
        <v>11804.167647058823</v>
      </c>
      <c r="D217" s="115">
        <v>11758.727450980392</v>
      </c>
      <c r="E217" s="116">
        <v>12040.251</v>
      </c>
      <c r="F217" s="116">
        <v>11993.902</v>
      </c>
      <c r="G217" s="1061">
        <v>0.38643804159814016</v>
      </c>
      <c r="H217" s="117">
        <v>234.9</v>
      </c>
      <c r="I217" s="1053">
        <v>-1.3439731205375844</v>
      </c>
      <c r="J217" s="1083">
        <v>-26.262626262626267</v>
      </c>
      <c r="K217" s="125">
        <v>1.8353236957888122</v>
      </c>
      <c r="L217" s="1054">
        <v>-0.33978341175815041</v>
      </c>
    </row>
    <row r="218" spans="1:12" ht="15">
      <c r="A218" s="52" t="s">
        <v>125</v>
      </c>
      <c r="B218" s="53" t="s">
        <v>33</v>
      </c>
      <c r="C218" s="115">
        <v>12271.441176470589</v>
      </c>
      <c r="D218" s="115">
        <v>12299.573529411766</v>
      </c>
      <c r="E218" s="116">
        <v>12516.87</v>
      </c>
      <c r="F218" s="116">
        <v>12545.565000000001</v>
      </c>
      <c r="G218" s="1061">
        <v>-0.22872624708412662</v>
      </c>
      <c r="H218" s="117">
        <v>262.60000000000002</v>
      </c>
      <c r="I218" s="1053">
        <v>1.0777521170130913</v>
      </c>
      <c r="J218" s="1053">
        <v>-8.1967213114754092</v>
      </c>
      <c r="K218" s="117">
        <v>6.3356379635449409</v>
      </c>
      <c r="L218" s="918">
        <v>0.30465916534654447</v>
      </c>
    </row>
    <row r="219" spans="1:12" ht="15.75" thickBot="1">
      <c r="A219" s="62" t="s">
        <v>125</v>
      </c>
      <c r="B219" s="63" t="s">
        <v>36</v>
      </c>
      <c r="C219" s="118">
        <v>12303.476470588235</v>
      </c>
      <c r="D219" s="118">
        <v>12344.189215686274</v>
      </c>
      <c r="E219" s="119">
        <v>12549.546</v>
      </c>
      <c r="F219" s="119">
        <v>12591.073</v>
      </c>
      <c r="G219" s="1062">
        <v>-0.32981303499709708</v>
      </c>
      <c r="H219" s="120">
        <v>290.89999999999998</v>
      </c>
      <c r="I219" s="1078">
        <v>-0.64890710382514827</v>
      </c>
      <c r="J219" s="1078">
        <v>-8.0924855491329488</v>
      </c>
      <c r="K219" s="120">
        <v>1.998742928975487</v>
      </c>
      <c r="L219" s="925">
        <v>9.8270557229908739E-2</v>
      </c>
    </row>
    <row r="220" spans="1:12">
      <c r="G220" s="1255"/>
      <c r="H220" s="96"/>
      <c r="I220" s="96"/>
      <c r="J220" s="96"/>
      <c r="K220" s="96"/>
      <c r="L220" s="96"/>
    </row>
    <row r="221" spans="1:12">
      <c r="G221" s="1255"/>
      <c r="H221" s="96"/>
      <c r="I221" s="96"/>
      <c r="J221" s="96"/>
      <c r="K221" s="96"/>
      <c r="L221" s="144"/>
    </row>
    <row r="222" spans="1:12" ht="13.5" thickBot="1">
      <c r="G222" s="1255"/>
      <c r="H222" s="96"/>
      <c r="I222" s="96"/>
      <c r="J222" s="96"/>
      <c r="K222" s="96"/>
      <c r="L222" s="143"/>
    </row>
    <row r="223" spans="1:12" ht="21" customHeight="1" thickBot="1">
      <c r="A223" s="28" t="s">
        <v>356</v>
      </c>
      <c r="B223" s="29"/>
      <c r="C223" s="29"/>
      <c r="D223" s="29"/>
      <c r="E223" s="29"/>
      <c r="F223" s="29"/>
      <c r="G223" s="1069"/>
      <c r="H223" s="1043"/>
      <c r="I223" s="1043"/>
      <c r="J223" s="1043"/>
      <c r="K223" s="1043"/>
      <c r="L223" s="1044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70"/>
      <c r="H224" s="1126" t="s">
        <v>10</v>
      </c>
      <c r="I224" s="1127"/>
      <c r="J224" s="1036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1037" t="s">
        <v>40</v>
      </c>
      <c r="D225" s="1037" t="s">
        <v>40</v>
      </c>
      <c r="E225" s="1038" t="s">
        <v>41</v>
      </c>
      <c r="F225" s="1039" t="s">
        <v>41</v>
      </c>
      <c r="G225" s="1055"/>
      <c r="H225" s="1124" t="s">
        <v>15</v>
      </c>
      <c r="I225" s="1125"/>
      <c r="J225" s="1040" t="s">
        <v>16</v>
      </c>
      <c r="K225" s="101" t="s">
        <v>17</v>
      </c>
      <c r="L225" s="36"/>
    </row>
    <row r="226" spans="1:14" ht="27.75" thickBot="1">
      <c r="A226" s="37" t="s">
        <v>18</v>
      </c>
      <c r="B226" s="38" t="s">
        <v>19</v>
      </c>
      <c r="C226" s="1045" t="s">
        <v>361</v>
      </c>
      <c r="D226" s="1050" t="s">
        <v>357</v>
      </c>
      <c r="E226" s="1046" t="s">
        <v>361</v>
      </c>
      <c r="F226" s="1051" t="s">
        <v>357</v>
      </c>
      <c r="G226" s="1056" t="s">
        <v>20</v>
      </c>
      <c r="H226" s="100" t="s">
        <v>361</v>
      </c>
      <c r="I226" s="1073" t="s">
        <v>20</v>
      </c>
      <c r="J226" s="1252" t="s">
        <v>20</v>
      </c>
      <c r="K226" s="1035" t="s">
        <v>361</v>
      </c>
      <c r="L226" s="1086" t="s">
        <v>21</v>
      </c>
    </row>
    <row r="227" spans="1:14" ht="15.75" thickBot="1">
      <c r="A227" s="39" t="s">
        <v>22</v>
      </c>
      <c r="B227" s="40" t="s">
        <v>23</v>
      </c>
      <c r="C227" s="103">
        <v>11311.277533084763</v>
      </c>
      <c r="D227" s="103">
        <v>11127.328779438243</v>
      </c>
      <c r="E227" s="104">
        <v>11537.503083746458</v>
      </c>
      <c r="F227" s="1049">
        <v>11349.875355027008</v>
      </c>
      <c r="G227" s="1057">
        <v>1.6531258965442914</v>
      </c>
      <c r="H227" s="105">
        <v>313.28851030110934</v>
      </c>
      <c r="I227" s="1074">
        <v>4.8385636697611787</v>
      </c>
      <c r="J227" s="1075">
        <v>-3.4429992348890588</v>
      </c>
      <c r="K227" s="105">
        <v>100</v>
      </c>
      <c r="L227" s="1087" t="s">
        <v>23</v>
      </c>
    </row>
    <row r="228" spans="1:14" ht="15.75" thickBot="1">
      <c r="A228" s="41"/>
      <c r="B228" s="42"/>
      <c r="C228" s="107"/>
      <c r="D228" s="107"/>
      <c r="E228" s="107"/>
      <c r="F228" s="107"/>
      <c r="G228" s="1058"/>
      <c r="H228" s="106"/>
      <c r="I228" s="1075"/>
      <c r="J228" s="1075"/>
      <c r="K228" s="106"/>
      <c r="L228" s="1088"/>
    </row>
    <row r="229" spans="1:14" ht="15">
      <c r="A229" s="43" t="s">
        <v>116</v>
      </c>
      <c r="B229" s="44" t="s">
        <v>23</v>
      </c>
      <c r="C229" s="108" t="s">
        <v>105</v>
      </c>
      <c r="D229" s="108" t="s">
        <v>275</v>
      </c>
      <c r="E229" s="109" t="s">
        <v>105</v>
      </c>
      <c r="F229" s="109" t="s">
        <v>275</v>
      </c>
      <c r="G229" s="1059" t="s">
        <v>105</v>
      </c>
      <c r="H229" s="110" t="s">
        <v>105</v>
      </c>
      <c r="I229" s="1076" t="s">
        <v>105</v>
      </c>
      <c r="J229" s="1076" t="s">
        <v>105</v>
      </c>
      <c r="K229" s="110">
        <v>0</v>
      </c>
      <c r="L229" s="1089">
        <v>-7.6511094108645747E-2</v>
      </c>
    </row>
    <row r="230" spans="1:14" ht="15">
      <c r="A230" s="52" t="s">
        <v>117</v>
      </c>
      <c r="B230" s="111" t="s">
        <v>23</v>
      </c>
      <c r="C230" s="112">
        <v>12630.719986039503</v>
      </c>
      <c r="D230" s="112">
        <v>12537.605441924479</v>
      </c>
      <c r="E230" s="113">
        <v>12883.334385760294</v>
      </c>
      <c r="F230" s="113">
        <v>12788.357550762968</v>
      </c>
      <c r="G230" s="1060">
        <v>0.74268204200827292</v>
      </c>
      <c r="H230" s="114">
        <v>368.22179487179488</v>
      </c>
      <c r="I230" s="1077">
        <v>4.5146005331139527</v>
      </c>
      <c r="J230" s="1077">
        <v>11.827956989247312</v>
      </c>
      <c r="K230" s="114">
        <v>24.722662440570524</v>
      </c>
      <c r="L230" s="1090">
        <v>3.3760671842583605</v>
      </c>
    </row>
    <row r="231" spans="1:14" ht="15">
      <c r="A231" s="45" t="s">
        <v>118</v>
      </c>
      <c r="B231" s="46" t="s">
        <v>23</v>
      </c>
      <c r="C231" s="115">
        <v>12557.888254829031</v>
      </c>
      <c r="D231" s="115">
        <v>12640.274846239674</v>
      </c>
      <c r="E231" s="116">
        <v>12809.046019925612</v>
      </c>
      <c r="F231" s="116">
        <v>12893.080343164467</v>
      </c>
      <c r="G231" s="1061">
        <v>-0.65177848118667414</v>
      </c>
      <c r="H231" s="117">
        <v>400.4542553191489</v>
      </c>
      <c r="I231" s="1053">
        <v>1.4279590248211949</v>
      </c>
      <c r="J231" s="1053">
        <v>28.767123287671232</v>
      </c>
      <c r="K231" s="117">
        <v>7.448494453248812</v>
      </c>
      <c r="L231" s="918">
        <v>1.8631845833176719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061" t="s">
        <v>105</v>
      </c>
      <c r="H232" s="117" t="s">
        <v>105</v>
      </c>
      <c r="I232" s="1053" t="s">
        <v>105</v>
      </c>
      <c r="J232" s="1053" t="s">
        <v>105</v>
      </c>
      <c r="K232" s="117" t="s">
        <v>105</v>
      </c>
      <c r="L232" s="918" t="s">
        <v>105</v>
      </c>
    </row>
    <row r="233" spans="1:14" ht="15">
      <c r="A233" s="45" t="s">
        <v>102</v>
      </c>
      <c r="B233" s="46" t="s">
        <v>23</v>
      </c>
      <c r="C233" s="115">
        <v>10056.528490634737</v>
      </c>
      <c r="D233" s="115">
        <v>10129.595298297103</v>
      </c>
      <c r="E233" s="116">
        <v>10257.659060447431</v>
      </c>
      <c r="F233" s="116">
        <v>10332.187204263046</v>
      </c>
      <c r="G233" s="1061">
        <v>-0.72132010717792816</v>
      </c>
      <c r="H233" s="117">
        <v>280.94148606811149</v>
      </c>
      <c r="I233" s="1053">
        <v>2.3195739614858111</v>
      </c>
      <c r="J233" s="1053">
        <v>-15.223097112860891</v>
      </c>
      <c r="K233" s="117">
        <v>51.188589540412046</v>
      </c>
      <c r="L233" s="918">
        <v>-7.1128641703760209</v>
      </c>
    </row>
    <row r="234" spans="1:14" ht="15.75" thickBot="1">
      <c r="A234" s="47" t="s">
        <v>120</v>
      </c>
      <c r="B234" s="48" t="s">
        <v>23</v>
      </c>
      <c r="C234" s="118">
        <v>11787.213722773542</v>
      </c>
      <c r="D234" s="118">
        <v>11621.441181373459</v>
      </c>
      <c r="E234" s="119">
        <v>12022.957997229014</v>
      </c>
      <c r="F234" s="119">
        <v>11853.870005000928</v>
      </c>
      <c r="G234" s="1062">
        <v>1.4264370383406471</v>
      </c>
      <c r="H234" s="120">
        <v>292.16190476190474</v>
      </c>
      <c r="I234" s="1078">
        <v>3.9028778882079527</v>
      </c>
      <c r="J234" s="1078">
        <v>9.375</v>
      </c>
      <c r="K234" s="120">
        <v>16.640253565768621</v>
      </c>
      <c r="L234" s="925">
        <v>1.9501234969086347</v>
      </c>
    </row>
    <row r="235" spans="1:14" ht="15.75" thickBot="1">
      <c r="A235" s="41"/>
      <c r="B235" s="49"/>
      <c r="C235" s="107"/>
      <c r="D235" s="107"/>
      <c r="E235" s="107"/>
      <c r="F235" s="107"/>
      <c r="G235" s="1058"/>
      <c r="H235" s="106"/>
      <c r="I235" s="1075"/>
      <c r="J235" s="1075"/>
      <c r="K235" s="106"/>
      <c r="L235" s="1088"/>
    </row>
    <row r="236" spans="1:14" ht="1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063" t="s">
        <v>105</v>
      </c>
      <c r="H236" s="123" t="s">
        <v>105</v>
      </c>
      <c r="I236" s="1079" t="s">
        <v>105</v>
      </c>
      <c r="J236" s="1253" t="s">
        <v>105</v>
      </c>
      <c r="K236" s="124" t="s">
        <v>105</v>
      </c>
      <c r="L236" s="1093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061" t="s">
        <v>105</v>
      </c>
      <c r="H237" s="117" t="s">
        <v>105</v>
      </c>
      <c r="I237" s="1053" t="s">
        <v>105</v>
      </c>
      <c r="J237" s="1083" t="s">
        <v>105</v>
      </c>
      <c r="K237" s="125" t="s">
        <v>105</v>
      </c>
      <c r="L237" s="1054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061" t="s">
        <v>105</v>
      </c>
      <c r="H238" s="117" t="s">
        <v>105</v>
      </c>
      <c r="I238" s="1053" t="s">
        <v>105</v>
      </c>
      <c r="J238" s="1083" t="s">
        <v>105</v>
      </c>
      <c r="K238" s="125" t="s">
        <v>105</v>
      </c>
      <c r="L238" s="1054" t="s">
        <v>105</v>
      </c>
    </row>
    <row r="239" spans="1:14" ht="1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064" t="s">
        <v>105</v>
      </c>
      <c r="H239" s="128" t="s">
        <v>105</v>
      </c>
      <c r="I239" s="1080" t="s">
        <v>105</v>
      </c>
      <c r="J239" s="1254" t="s">
        <v>105</v>
      </c>
      <c r="K239" s="129" t="s">
        <v>105</v>
      </c>
      <c r="L239" s="1092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061" t="s">
        <v>105</v>
      </c>
      <c r="H240" s="117" t="s">
        <v>105</v>
      </c>
      <c r="I240" s="1053" t="s">
        <v>105</v>
      </c>
      <c r="J240" s="1083" t="s">
        <v>105</v>
      </c>
      <c r="K240" s="125" t="s">
        <v>105</v>
      </c>
      <c r="L240" s="1054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061" t="s">
        <v>105</v>
      </c>
      <c r="H241" s="117" t="s">
        <v>105</v>
      </c>
      <c r="I241" s="1053" t="s">
        <v>105</v>
      </c>
      <c r="J241" s="1083" t="s">
        <v>105</v>
      </c>
      <c r="K241" s="125" t="s">
        <v>105</v>
      </c>
      <c r="L241" s="1054" t="s">
        <v>105</v>
      </c>
    </row>
    <row r="242" spans="1:12" ht="15">
      <c r="A242" s="50" t="s">
        <v>121</v>
      </c>
      <c r="B242" s="54" t="s">
        <v>31</v>
      </c>
      <c r="C242" s="126" t="s">
        <v>105</v>
      </c>
      <c r="D242" s="126" t="s">
        <v>275</v>
      </c>
      <c r="E242" s="127" t="s">
        <v>105</v>
      </c>
      <c r="F242" s="127" t="s">
        <v>275</v>
      </c>
      <c r="G242" s="1064" t="s">
        <v>105</v>
      </c>
      <c r="H242" s="128" t="s">
        <v>105</v>
      </c>
      <c r="I242" s="1080" t="s">
        <v>105</v>
      </c>
      <c r="J242" s="1254" t="s">
        <v>105</v>
      </c>
      <c r="K242" s="129" t="s">
        <v>105</v>
      </c>
      <c r="L242" s="1092" t="s">
        <v>105</v>
      </c>
    </row>
    <row r="243" spans="1:12" ht="15">
      <c r="A243" s="52" t="s">
        <v>121</v>
      </c>
      <c r="B243" s="53" t="s">
        <v>32</v>
      </c>
      <c r="C243" s="115" t="s">
        <v>105</v>
      </c>
      <c r="D243" s="115" t="s">
        <v>275</v>
      </c>
      <c r="E243" s="116" t="s">
        <v>105</v>
      </c>
      <c r="F243" s="116" t="s">
        <v>275</v>
      </c>
      <c r="G243" s="1061" t="s">
        <v>105</v>
      </c>
      <c r="H243" s="117" t="s">
        <v>105</v>
      </c>
      <c r="I243" s="1053" t="s">
        <v>105</v>
      </c>
      <c r="J243" s="1083" t="s">
        <v>105</v>
      </c>
      <c r="K243" s="125" t="s">
        <v>105</v>
      </c>
      <c r="L243" s="1054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065" t="s">
        <v>105</v>
      </c>
      <c r="H244" s="125" t="s">
        <v>105</v>
      </c>
      <c r="I244" s="1083" t="s">
        <v>105</v>
      </c>
      <c r="J244" s="1083" t="s">
        <v>105</v>
      </c>
      <c r="K244" s="125" t="s">
        <v>105</v>
      </c>
      <c r="L244" s="1054" t="s">
        <v>105</v>
      </c>
    </row>
    <row r="245" spans="1:12" ht="15.75" thickBot="1">
      <c r="A245" s="41"/>
      <c r="B245" s="49"/>
      <c r="C245" s="107"/>
      <c r="D245" s="107"/>
      <c r="E245" s="107"/>
      <c r="F245" s="107"/>
      <c r="G245" s="1058"/>
      <c r="H245" s="106"/>
      <c r="I245" s="1075"/>
      <c r="J245" s="1075"/>
      <c r="K245" s="106"/>
      <c r="L245" s="1088"/>
    </row>
    <row r="246" spans="1:12" ht="15">
      <c r="A246" s="50" t="s">
        <v>122</v>
      </c>
      <c r="B246" s="51" t="s">
        <v>25</v>
      </c>
      <c r="C246" s="121">
        <v>12984.886128624186</v>
      </c>
      <c r="D246" s="121">
        <v>13024.375842773303</v>
      </c>
      <c r="E246" s="122">
        <v>13244.58385119667</v>
      </c>
      <c r="F246" s="122">
        <v>13284.863359628769</v>
      </c>
      <c r="G246" s="1063">
        <v>-0.3031985150446011</v>
      </c>
      <c r="H246" s="123">
        <v>400.45</v>
      </c>
      <c r="I246" s="1079">
        <v>-7.0967891610987319</v>
      </c>
      <c r="J246" s="1253">
        <v>140</v>
      </c>
      <c r="K246" s="124">
        <v>1.9017432646592711</v>
      </c>
      <c r="L246" s="1093">
        <v>1.1366323235728135</v>
      </c>
    </row>
    <row r="247" spans="1:12" ht="15">
      <c r="A247" s="52" t="s">
        <v>122</v>
      </c>
      <c r="B247" s="53" t="s">
        <v>26</v>
      </c>
      <c r="C247" s="115">
        <v>12978.257843137255</v>
      </c>
      <c r="D247" s="115">
        <v>13051.592156862745</v>
      </c>
      <c r="E247" s="116">
        <v>13237.823</v>
      </c>
      <c r="F247" s="116">
        <v>13312.624</v>
      </c>
      <c r="G247" s="1061">
        <v>-0.56188021234581165</v>
      </c>
      <c r="H247" s="117">
        <v>385.6</v>
      </c>
      <c r="I247" s="1053">
        <v>-10.59587294226756</v>
      </c>
      <c r="J247" s="1083">
        <v>125</v>
      </c>
      <c r="K247" s="125">
        <v>1.4263074484944533</v>
      </c>
      <c r="L247" s="1054">
        <v>0.81421869562528737</v>
      </c>
    </row>
    <row r="248" spans="1:12" ht="15">
      <c r="A248" s="52" t="s">
        <v>122</v>
      </c>
      <c r="B248" s="53" t="s">
        <v>27</v>
      </c>
      <c r="C248" s="115">
        <v>13002.114705882352</v>
      </c>
      <c r="D248" s="115">
        <v>12915.194117647059</v>
      </c>
      <c r="E248" s="116">
        <v>13262.156999999999</v>
      </c>
      <c r="F248" s="116">
        <v>13173.498</v>
      </c>
      <c r="G248" s="1061">
        <v>0.67301031206745277</v>
      </c>
      <c r="H248" s="117">
        <v>445</v>
      </c>
      <c r="I248" s="1053">
        <v>3.4883720930232558</v>
      </c>
      <c r="J248" s="1083">
        <v>200</v>
      </c>
      <c r="K248" s="125">
        <v>0.47543581616481778</v>
      </c>
      <c r="L248" s="1054">
        <v>0.32241362794752626</v>
      </c>
    </row>
    <row r="249" spans="1:12" ht="15">
      <c r="A249" s="50" t="s">
        <v>122</v>
      </c>
      <c r="B249" s="54" t="s">
        <v>28</v>
      </c>
      <c r="C249" s="126">
        <v>12767.993741854201</v>
      </c>
      <c r="D249" s="126">
        <v>12894.906314170281</v>
      </c>
      <c r="E249" s="127">
        <v>13023.353616691285</v>
      </c>
      <c r="F249" s="127">
        <v>13152.804440453687</v>
      </c>
      <c r="G249" s="1064">
        <v>-0.98420701340509043</v>
      </c>
      <c r="H249" s="128">
        <v>390.59999999999997</v>
      </c>
      <c r="I249" s="1080">
        <v>2.1469261210394901</v>
      </c>
      <c r="J249" s="1254">
        <v>25.301204819277107</v>
      </c>
      <c r="K249" s="129">
        <v>8.2408874801901746</v>
      </c>
      <c r="L249" s="1092">
        <v>1.8904666691725778</v>
      </c>
    </row>
    <row r="250" spans="1:12" ht="15">
      <c r="A250" s="52" t="s">
        <v>122</v>
      </c>
      <c r="B250" s="53" t="s">
        <v>29</v>
      </c>
      <c r="C250" s="115">
        <v>12634.840196078432</v>
      </c>
      <c r="D250" s="115">
        <v>12847.182352941176</v>
      </c>
      <c r="E250" s="116">
        <v>12887.537</v>
      </c>
      <c r="F250" s="116">
        <v>13104.126</v>
      </c>
      <c r="G250" s="1061">
        <v>-1.6528305664948575</v>
      </c>
      <c r="H250" s="117">
        <v>382.4</v>
      </c>
      <c r="I250" s="1053">
        <v>7.1748878923766721</v>
      </c>
      <c r="J250" s="1083">
        <v>34.042553191489361</v>
      </c>
      <c r="K250" s="125">
        <v>4.9920760697305857</v>
      </c>
      <c r="L250" s="1054">
        <v>1.396054646624235</v>
      </c>
    </row>
    <row r="251" spans="1:12" ht="15">
      <c r="A251" s="52" t="s">
        <v>122</v>
      </c>
      <c r="B251" s="53" t="s">
        <v>30</v>
      </c>
      <c r="C251" s="115">
        <v>12962.045098039216</v>
      </c>
      <c r="D251" s="115">
        <v>12948.36862745098</v>
      </c>
      <c r="E251" s="116">
        <v>13221.286</v>
      </c>
      <c r="F251" s="116">
        <v>13207.335999999999</v>
      </c>
      <c r="G251" s="1061">
        <v>0.10562311733419008</v>
      </c>
      <c r="H251" s="117">
        <v>403.2</v>
      </c>
      <c r="I251" s="1053">
        <v>-3.0303030303030356</v>
      </c>
      <c r="J251" s="1083">
        <v>13.888888888888889</v>
      </c>
      <c r="K251" s="125">
        <v>3.248811410459588</v>
      </c>
      <c r="L251" s="1054">
        <v>0.49441202254834105</v>
      </c>
    </row>
    <row r="252" spans="1:12" ht="15">
      <c r="A252" s="50" t="s">
        <v>122</v>
      </c>
      <c r="B252" s="54" t="s">
        <v>31</v>
      </c>
      <c r="C252" s="126">
        <v>12491.84592802169</v>
      </c>
      <c r="D252" s="126">
        <v>12321.72254854713</v>
      </c>
      <c r="E252" s="127">
        <v>12741.682846582124</v>
      </c>
      <c r="F252" s="127">
        <v>12568.156999518073</v>
      </c>
      <c r="G252" s="1064">
        <v>1.3806785439639633</v>
      </c>
      <c r="H252" s="128">
        <v>351.36956521739131</v>
      </c>
      <c r="I252" s="1080">
        <v>4.991917944259165</v>
      </c>
      <c r="J252" s="1254">
        <v>-1.0752688172043012</v>
      </c>
      <c r="K252" s="129">
        <v>14.580031695721077</v>
      </c>
      <c r="L252" s="1092">
        <v>0.34896819151296654</v>
      </c>
    </row>
    <row r="253" spans="1:12" ht="15">
      <c r="A253" s="52" t="s">
        <v>122</v>
      </c>
      <c r="B253" s="53" t="s">
        <v>32</v>
      </c>
      <c r="C253" s="115">
        <v>12483.63431372549</v>
      </c>
      <c r="D253" s="115">
        <v>12265.423529411764</v>
      </c>
      <c r="E253" s="116">
        <v>12733.307000000001</v>
      </c>
      <c r="F253" s="116">
        <v>12510.732</v>
      </c>
      <c r="G253" s="1061">
        <v>1.779072559463353</v>
      </c>
      <c r="H253" s="117">
        <v>344.1</v>
      </c>
      <c r="I253" s="1053">
        <v>7.1628776082217378</v>
      </c>
      <c r="J253" s="1083">
        <v>5.2631578947368416</v>
      </c>
      <c r="K253" s="125">
        <v>11.09350237717908</v>
      </c>
      <c r="L253" s="1054">
        <v>0.91752686072919509</v>
      </c>
    </row>
    <row r="254" spans="1:12" ht="15.75" thickBot="1">
      <c r="A254" s="55" t="s">
        <v>122</v>
      </c>
      <c r="B254" s="56" t="s">
        <v>33</v>
      </c>
      <c r="C254" s="130">
        <v>12515.85294117647</v>
      </c>
      <c r="D254" s="130">
        <v>12444.779411764704</v>
      </c>
      <c r="E254" s="131">
        <v>12766.17</v>
      </c>
      <c r="F254" s="131">
        <v>12693.674999999999</v>
      </c>
      <c r="G254" s="1065">
        <v>0.57111120302040819</v>
      </c>
      <c r="H254" s="125">
        <v>374.5</v>
      </c>
      <c r="I254" s="1083">
        <v>1.5730946569026338</v>
      </c>
      <c r="J254" s="1083">
        <v>-16.981132075471699</v>
      </c>
      <c r="K254" s="125">
        <v>3.4865293185419968</v>
      </c>
      <c r="L254" s="1054">
        <v>-0.56855866921622811</v>
      </c>
    </row>
    <row r="255" spans="1:12" ht="15.75" thickBot="1">
      <c r="A255" s="57"/>
      <c r="B255" s="58"/>
      <c r="C255" s="132"/>
      <c r="D255" s="132"/>
      <c r="E255" s="132"/>
      <c r="F255" s="132"/>
      <c r="G255" s="1066"/>
      <c r="H255" s="133"/>
      <c r="I255" s="1084"/>
      <c r="J255" s="1084"/>
      <c r="K255" s="133"/>
      <c r="L255" s="1094"/>
    </row>
    <row r="256" spans="1:12" ht="15">
      <c r="A256" s="52" t="s">
        <v>123</v>
      </c>
      <c r="B256" s="59" t="s">
        <v>30</v>
      </c>
      <c r="C256" s="134">
        <v>12723.594117647059</v>
      </c>
      <c r="D256" s="134">
        <v>12813.351960784314</v>
      </c>
      <c r="E256" s="135">
        <v>12978.066000000001</v>
      </c>
      <c r="F256" s="135">
        <v>13069.619000000001</v>
      </c>
      <c r="G256" s="1067">
        <v>-0.70050244004817497</v>
      </c>
      <c r="H256" s="136">
        <v>396.5</v>
      </c>
      <c r="I256" s="1085">
        <v>-5.0526819923371695</v>
      </c>
      <c r="J256" s="1085">
        <v>6.8965517241379306</v>
      </c>
      <c r="K256" s="136">
        <v>2.4564183835182249</v>
      </c>
      <c r="L256" s="1095">
        <v>0.23759665436749788</v>
      </c>
    </row>
    <row r="257" spans="1:12" ht="15.75" thickBot="1">
      <c r="A257" s="55" t="s">
        <v>123</v>
      </c>
      <c r="B257" s="56" t="s">
        <v>33</v>
      </c>
      <c r="C257" s="130">
        <v>12477.551960784313</v>
      </c>
      <c r="D257" s="130">
        <v>12514.8431372549</v>
      </c>
      <c r="E257" s="131">
        <v>12727.102999999999</v>
      </c>
      <c r="F257" s="131">
        <v>12765.14</v>
      </c>
      <c r="G257" s="1065">
        <v>-0.29797558036966504</v>
      </c>
      <c r="H257" s="125">
        <v>402.4</v>
      </c>
      <c r="I257" s="1083">
        <v>5.9505002632964628</v>
      </c>
      <c r="J257" s="1083">
        <v>43.18181818181818</v>
      </c>
      <c r="K257" s="125">
        <v>4.9920760697305857</v>
      </c>
      <c r="L257" s="1054">
        <v>1.6255879289501727</v>
      </c>
    </row>
    <row r="258" spans="1:12" ht="15.75" thickBot="1">
      <c r="A258" s="57"/>
      <c r="B258" s="58"/>
      <c r="C258" s="132"/>
      <c r="D258" s="132"/>
      <c r="E258" s="132"/>
      <c r="F258" s="132"/>
      <c r="G258" s="1066"/>
      <c r="H258" s="133"/>
      <c r="I258" s="1084"/>
      <c r="J258" s="1084"/>
      <c r="K258" s="133"/>
      <c r="L258" s="1094"/>
    </row>
    <row r="259" spans="1:12" ht="1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063" t="s">
        <v>105</v>
      </c>
      <c r="H259" s="123" t="s">
        <v>105</v>
      </c>
      <c r="I259" s="1079" t="s">
        <v>105</v>
      </c>
      <c r="J259" s="1253" t="s">
        <v>105</v>
      </c>
      <c r="K259" s="124" t="s">
        <v>105</v>
      </c>
      <c r="L259" s="1093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061" t="s">
        <v>105</v>
      </c>
      <c r="H260" s="117" t="s">
        <v>105</v>
      </c>
      <c r="I260" s="1053" t="s">
        <v>105</v>
      </c>
      <c r="J260" s="1083" t="s">
        <v>105</v>
      </c>
      <c r="K260" s="125" t="s">
        <v>105</v>
      </c>
      <c r="L260" s="1054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061" t="s">
        <v>105</v>
      </c>
      <c r="H261" s="117" t="s">
        <v>105</v>
      </c>
      <c r="I261" s="1053" t="s">
        <v>105</v>
      </c>
      <c r="J261" s="1083" t="s">
        <v>105</v>
      </c>
      <c r="K261" s="125" t="s">
        <v>105</v>
      </c>
      <c r="L261" s="1054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061" t="s">
        <v>105</v>
      </c>
      <c r="H262" s="117" t="s">
        <v>105</v>
      </c>
      <c r="I262" s="1053" t="s">
        <v>105</v>
      </c>
      <c r="J262" s="1083" t="s">
        <v>105</v>
      </c>
      <c r="K262" s="125" t="s">
        <v>105</v>
      </c>
      <c r="L262" s="1054" t="s">
        <v>105</v>
      </c>
    </row>
    <row r="263" spans="1:12" ht="1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064" t="s">
        <v>105</v>
      </c>
      <c r="H263" s="128" t="s">
        <v>105</v>
      </c>
      <c r="I263" s="1080" t="s">
        <v>105</v>
      </c>
      <c r="J263" s="1254" t="s">
        <v>105</v>
      </c>
      <c r="K263" s="129" t="s">
        <v>105</v>
      </c>
      <c r="L263" s="1092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061" t="s">
        <v>105</v>
      </c>
      <c r="H264" s="117" t="s">
        <v>105</v>
      </c>
      <c r="I264" s="1053" t="s">
        <v>105</v>
      </c>
      <c r="J264" s="1083" t="s">
        <v>105</v>
      </c>
      <c r="K264" s="125" t="s">
        <v>105</v>
      </c>
      <c r="L264" s="1054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061" t="s">
        <v>105</v>
      </c>
      <c r="H265" s="117" t="s">
        <v>105</v>
      </c>
      <c r="I265" s="1053" t="s">
        <v>105</v>
      </c>
      <c r="J265" s="1083" t="s">
        <v>105</v>
      </c>
      <c r="K265" s="125" t="s">
        <v>105</v>
      </c>
      <c r="L265" s="1054" t="s">
        <v>105</v>
      </c>
    </row>
    <row r="266" spans="1:12" ht="1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064" t="s">
        <v>105</v>
      </c>
      <c r="H266" s="128" t="s">
        <v>105</v>
      </c>
      <c r="I266" s="1080" t="s">
        <v>105</v>
      </c>
      <c r="J266" s="1254" t="s">
        <v>105</v>
      </c>
      <c r="K266" s="129" t="s">
        <v>105</v>
      </c>
      <c r="L266" s="1092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061" t="s">
        <v>105</v>
      </c>
      <c r="H267" s="117" t="s">
        <v>105</v>
      </c>
      <c r="I267" s="1053" t="s">
        <v>105</v>
      </c>
      <c r="J267" s="1083" t="s">
        <v>105</v>
      </c>
      <c r="K267" s="125" t="s">
        <v>105</v>
      </c>
      <c r="L267" s="1054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065" t="s">
        <v>105</v>
      </c>
      <c r="H268" s="125" t="s">
        <v>105</v>
      </c>
      <c r="I268" s="1083" t="s">
        <v>105</v>
      </c>
      <c r="J268" s="1083" t="s">
        <v>105</v>
      </c>
      <c r="K268" s="125" t="s">
        <v>105</v>
      </c>
      <c r="L268" s="1054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066"/>
      <c r="H269" s="133"/>
      <c r="I269" s="1084"/>
      <c r="J269" s="1084"/>
      <c r="K269" s="133"/>
      <c r="L269" s="1094"/>
    </row>
    <row r="270" spans="1:12" ht="15">
      <c r="A270" s="50" t="s">
        <v>24</v>
      </c>
      <c r="B270" s="51" t="s">
        <v>28</v>
      </c>
      <c r="C270" s="121">
        <v>10234.698949787629</v>
      </c>
      <c r="D270" s="121">
        <v>10886.09242034819</v>
      </c>
      <c r="E270" s="122">
        <v>10439.392928783382</v>
      </c>
      <c r="F270" s="122">
        <v>11103.814268755154</v>
      </c>
      <c r="G270" s="1063">
        <v>-5.983721664377768</v>
      </c>
      <c r="H270" s="123">
        <v>337.01499999999999</v>
      </c>
      <c r="I270" s="1079">
        <v>-2.7566179440885792</v>
      </c>
      <c r="J270" s="1253">
        <v>-42.857142857142854</v>
      </c>
      <c r="K270" s="124">
        <v>1.5847860538827259</v>
      </c>
      <c r="L270" s="1093">
        <v>-1.0931022399198758</v>
      </c>
    </row>
    <row r="271" spans="1:12" ht="15">
      <c r="A271" s="52" t="s">
        <v>24</v>
      </c>
      <c r="B271" s="53" t="s">
        <v>29</v>
      </c>
      <c r="C271" s="115" t="s">
        <v>275</v>
      </c>
      <c r="D271" s="115">
        <v>11124.187254901961</v>
      </c>
      <c r="E271" s="116" t="s">
        <v>275</v>
      </c>
      <c r="F271" s="116">
        <v>11346.671</v>
      </c>
      <c r="G271" s="1071" t="s">
        <v>105</v>
      </c>
      <c r="H271" s="117" t="s">
        <v>275</v>
      </c>
      <c r="I271" s="1053" t="s">
        <v>105</v>
      </c>
      <c r="J271" s="1083" t="s">
        <v>105</v>
      </c>
      <c r="K271" s="125" t="s">
        <v>275</v>
      </c>
      <c r="L271" s="1054" t="s">
        <v>105</v>
      </c>
    </row>
    <row r="272" spans="1:12" ht="15">
      <c r="A272" s="52" t="s">
        <v>24</v>
      </c>
      <c r="B272" s="53" t="s">
        <v>30</v>
      </c>
      <c r="C272" s="115">
        <v>10007.715686274511</v>
      </c>
      <c r="D272" s="115">
        <v>10824.998039215685</v>
      </c>
      <c r="E272" s="116">
        <v>10207.870000000001</v>
      </c>
      <c r="F272" s="116">
        <v>11041.498</v>
      </c>
      <c r="G272" s="1061">
        <v>-7.5499538196719218</v>
      </c>
      <c r="H272" s="117">
        <v>322.5</v>
      </c>
      <c r="I272" s="1053">
        <v>1.3832128261552898</v>
      </c>
      <c r="J272" s="1083">
        <v>-25</v>
      </c>
      <c r="K272" s="125">
        <v>0.95087163232963556</v>
      </c>
      <c r="L272" s="1054">
        <v>-0.27330587340869639</v>
      </c>
    </row>
    <row r="273" spans="1:12" ht="15">
      <c r="A273" s="52" t="s">
        <v>24</v>
      </c>
      <c r="B273" s="53" t="s">
        <v>35</v>
      </c>
      <c r="C273" s="115">
        <v>10324.054901960784</v>
      </c>
      <c r="D273" s="115">
        <v>10910.538235294118</v>
      </c>
      <c r="E273" s="116">
        <v>10530.536</v>
      </c>
      <c r="F273" s="116">
        <v>11128.749</v>
      </c>
      <c r="G273" s="1061">
        <v>-5.3753840615867947</v>
      </c>
      <c r="H273" s="117">
        <v>362.9</v>
      </c>
      <c r="I273" s="1053">
        <v>-3.4583665868582072</v>
      </c>
      <c r="J273" s="1083">
        <v>-58.82352941176471</v>
      </c>
      <c r="K273" s="125">
        <v>0.55467511885895404</v>
      </c>
      <c r="L273" s="1054">
        <v>-0.74601348098802389</v>
      </c>
    </row>
    <row r="274" spans="1:12" ht="15">
      <c r="A274" s="50" t="s">
        <v>24</v>
      </c>
      <c r="B274" s="54" t="s">
        <v>31</v>
      </c>
      <c r="C274" s="126">
        <v>10439.730189989463</v>
      </c>
      <c r="D274" s="126">
        <v>10796.85942751901</v>
      </c>
      <c r="E274" s="127">
        <v>10648.524793789253</v>
      </c>
      <c r="F274" s="127">
        <v>11012.79661606939</v>
      </c>
      <c r="G274" s="1064">
        <v>-3.3077140619178262</v>
      </c>
      <c r="H274" s="128">
        <v>309.84594594594597</v>
      </c>
      <c r="I274" s="1080">
        <v>5.3914616403630387</v>
      </c>
      <c r="J274" s="1254">
        <v>-17.225950782997764</v>
      </c>
      <c r="K274" s="129">
        <v>29.318541996830426</v>
      </c>
      <c r="L274" s="1092">
        <v>-4.8819170697342287</v>
      </c>
    </row>
    <row r="275" spans="1:12" ht="15">
      <c r="A275" s="52" t="s">
        <v>24</v>
      </c>
      <c r="B275" s="53" t="s">
        <v>32</v>
      </c>
      <c r="C275" s="115">
        <v>10393.992156862745</v>
      </c>
      <c r="D275" s="115">
        <v>10521.066666666666</v>
      </c>
      <c r="E275" s="116">
        <v>10601.871999999999</v>
      </c>
      <c r="F275" s="116">
        <v>10731.487999999999</v>
      </c>
      <c r="G275" s="1061">
        <v>-1.207810137792634</v>
      </c>
      <c r="H275" s="117">
        <v>271</v>
      </c>
      <c r="I275" s="1053">
        <v>3.2380952380952377</v>
      </c>
      <c r="J275" s="1083">
        <v>12.711864406779661</v>
      </c>
      <c r="K275" s="125">
        <v>10.538827258320127</v>
      </c>
      <c r="L275" s="1054">
        <v>1.5105181534999286</v>
      </c>
    </row>
    <row r="276" spans="1:12" ht="15">
      <c r="A276" s="52" t="s">
        <v>24</v>
      </c>
      <c r="B276" s="53" t="s">
        <v>33</v>
      </c>
      <c r="C276" s="115">
        <v>10770.963725490195</v>
      </c>
      <c r="D276" s="115">
        <v>10901.704901960784</v>
      </c>
      <c r="E276" s="116">
        <v>10986.383</v>
      </c>
      <c r="F276" s="116">
        <v>11119.739</v>
      </c>
      <c r="G276" s="1061">
        <v>-1.1992727527147873</v>
      </c>
      <c r="H276" s="117">
        <v>308.2</v>
      </c>
      <c r="I276" s="1053">
        <v>3.2495812395309844</v>
      </c>
      <c r="J276" s="1083">
        <v>-20.408163265306122</v>
      </c>
      <c r="K276" s="125">
        <v>12.361331220285262</v>
      </c>
      <c r="L276" s="1054">
        <v>-2.6348432250093072</v>
      </c>
    </row>
    <row r="277" spans="1:12" ht="15">
      <c r="A277" s="52" t="s">
        <v>24</v>
      </c>
      <c r="B277" s="53" t="s">
        <v>36</v>
      </c>
      <c r="C277" s="115">
        <v>9971.9284313725493</v>
      </c>
      <c r="D277" s="115">
        <v>10854.311764705881</v>
      </c>
      <c r="E277" s="116">
        <v>10171.367</v>
      </c>
      <c r="F277" s="116">
        <v>11071.397999999999</v>
      </c>
      <c r="G277" s="1061">
        <v>-8.1293347055177598</v>
      </c>
      <c r="H277" s="117">
        <v>376.8</v>
      </c>
      <c r="I277" s="1053">
        <v>19.505233111322546</v>
      </c>
      <c r="J277" s="1083">
        <v>-39.097744360902254</v>
      </c>
      <c r="K277" s="125">
        <v>6.4183835182250393</v>
      </c>
      <c r="L277" s="1054">
        <v>-3.7575919982248456</v>
      </c>
    </row>
    <row r="278" spans="1:12" ht="15">
      <c r="A278" s="50" t="s">
        <v>24</v>
      </c>
      <c r="B278" s="54" t="s">
        <v>37</v>
      </c>
      <c r="C278" s="126">
        <v>9305.5948515545988</v>
      </c>
      <c r="D278" s="126">
        <v>8654.6434926619859</v>
      </c>
      <c r="E278" s="127">
        <v>9491.7067485856915</v>
      </c>
      <c r="F278" s="127">
        <v>8827.7363625152266</v>
      </c>
      <c r="G278" s="1064">
        <v>7.5214115918759079</v>
      </c>
      <c r="H278" s="128">
        <v>234.78476562499998</v>
      </c>
      <c r="I278" s="1080">
        <v>9.3233516295275112E-2</v>
      </c>
      <c r="J278" s="1254">
        <v>-8.5714285714285712</v>
      </c>
      <c r="K278" s="129">
        <v>20.28526148969889</v>
      </c>
      <c r="L278" s="1092">
        <v>-1.1378448607219234</v>
      </c>
    </row>
    <row r="279" spans="1:12" ht="15">
      <c r="A279" s="52" t="s">
        <v>24</v>
      </c>
      <c r="B279" s="53" t="s">
        <v>108</v>
      </c>
      <c r="C279" s="137">
        <v>9058.6196078431367</v>
      </c>
      <c r="D279" s="137">
        <v>8115.4245098039219</v>
      </c>
      <c r="E279" s="138">
        <v>9239.7919999999995</v>
      </c>
      <c r="F279" s="138">
        <v>8277.7330000000002</v>
      </c>
      <c r="G279" s="1052">
        <v>11.622252131108834</v>
      </c>
      <c r="H279" s="139">
        <v>215.5</v>
      </c>
      <c r="I279" s="1053">
        <v>-4.434589800443459</v>
      </c>
      <c r="J279" s="1083">
        <v>-27.27272727272727</v>
      </c>
      <c r="K279" s="140">
        <v>9.5087163232963547</v>
      </c>
      <c r="L279" s="1054">
        <v>-3.1156142046301945</v>
      </c>
    </row>
    <row r="280" spans="1:12" ht="15">
      <c r="A280" s="52" t="s">
        <v>24</v>
      </c>
      <c r="B280" s="53" t="s">
        <v>38</v>
      </c>
      <c r="C280" s="115">
        <v>9414.1647058823528</v>
      </c>
      <c r="D280" s="115">
        <v>9362.1774509803927</v>
      </c>
      <c r="E280" s="116">
        <v>9602.4480000000003</v>
      </c>
      <c r="F280" s="116">
        <v>9549.4210000000003</v>
      </c>
      <c r="G280" s="1061">
        <v>0.55529021078869645</v>
      </c>
      <c r="H280" s="117">
        <v>243.8</v>
      </c>
      <c r="I280" s="1053">
        <v>0.494641384995885</v>
      </c>
      <c r="J280" s="1083">
        <v>17.20430107526882</v>
      </c>
      <c r="K280" s="125">
        <v>8.6370839936608554</v>
      </c>
      <c r="L280" s="1054">
        <v>1.5215522415568001</v>
      </c>
    </row>
    <row r="281" spans="1:12" ht="15.75" thickBot="1">
      <c r="A281" s="52" t="s">
        <v>24</v>
      </c>
      <c r="B281" s="53" t="s">
        <v>39</v>
      </c>
      <c r="C281" s="115">
        <v>9762.1892156862759</v>
      </c>
      <c r="D281" s="115">
        <v>9348.7843137254895</v>
      </c>
      <c r="E281" s="116">
        <v>9957.4330000000009</v>
      </c>
      <c r="F281" s="116">
        <v>9535.76</v>
      </c>
      <c r="G281" s="1061">
        <v>4.4220177521246411</v>
      </c>
      <c r="H281" s="117">
        <v>284.10000000000002</v>
      </c>
      <c r="I281" s="1053">
        <v>5.7706626954579292</v>
      </c>
      <c r="J281" s="1083">
        <v>22.727272727272727</v>
      </c>
      <c r="K281" s="125">
        <v>2.1394611727416799</v>
      </c>
      <c r="L281" s="1054">
        <v>0.45621710235147339</v>
      </c>
    </row>
    <row r="282" spans="1:12" ht="15.75" thickBot="1">
      <c r="A282" s="57"/>
      <c r="B282" s="58"/>
      <c r="C282" s="132"/>
      <c r="D282" s="132"/>
      <c r="E282" s="132"/>
      <c r="F282" s="132"/>
      <c r="G282" s="1066"/>
      <c r="H282" s="133"/>
      <c r="I282" s="1084"/>
      <c r="J282" s="1084"/>
      <c r="K282" s="133"/>
      <c r="L282" s="1094"/>
    </row>
    <row r="283" spans="1:12" ht="15">
      <c r="A283" s="50" t="s">
        <v>125</v>
      </c>
      <c r="B283" s="54" t="s">
        <v>25</v>
      </c>
      <c r="C283" s="126">
        <v>11986.832603534685</v>
      </c>
      <c r="D283" s="126">
        <v>12079.354259156493</v>
      </c>
      <c r="E283" s="127">
        <v>12226.56925560538</v>
      </c>
      <c r="F283" s="127">
        <v>12320.941344339622</v>
      </c>
      <c r="G283" s="1064">
        <v>-0.76594868928256055</v>
      </c>
      <c r="H283" s="128">
        <v>343.07692307692309</v>
      </c>
      <c r="I283" s="1080">
        <v>13.290803921995531</v>
      </c>
      <c r="J283" s="1254">
        <v>85.714285714285708</v>
      </c>
      <c r="K283" s="129">
        <v>1.0301109350237718</v>
      </c>
      <c r="L283" s="1092">
        <v>0.4945332762632515</v>
      </c>
    </row>
    <row r="284" spans="1:12" ht="15">
      <c r="A284" s="52" t="s">
        <v>125</v>
      </c>
      <c r="B284" s="53" t="s">
        <v>26</v>
      </c>
      <c r="C284" s="115" t="s">
        <v>275</v>
      </c>
      <c r="D284" s="115" t="s">
        <v>275</v>
      </c>
      <c r="E284" s="116" t="s">
        <v>275</v>
      </c>
      <c r="F284" s="116" t="s">
        <v>275</v>
      </c>
      <c r="G284" s="1061" t="s">
        <v>105</v>
      </c>
      <c r="H284" s="117" t="s">
        <v>275</v>
      </c>
      <c r="I284" s="1053" t="s">
        <v>105</v>
      </c>
      <c r="J284" s="1083" t="s">
        <v>105</v>
      </c>
      <c r="K284" s="125" t="s">
        <v>275</v>
      </c>
      <c r="L284" s="1054" t="s">
        <v>105</v>
      </c>
    </row>
    <row r="285" spans="1:12" ht="15">
      <c r="A285" s="52" t="s">
        <v>125</v>
      </c>
      <c r="B285" s="53" t="s">
        <v>27</v>
      </c>
      <c r="C285" s="115">
        <v>11929.925490196078</v>
      </c>
      <c r="D285" s="115">
        <v>11957.326470588236</v>
      </c>
      <c r="E285" s="116">
        <v>12168.523999999999</v>
      </c>
      <c r="F285" s="116">
        <v>12196.473</v>
      </c>
      <c r="G285" s="1061">
        <v>-0.2291564126776694</v>
      </c>
      <c r="H285" s="117">
        <v>347.5</v>
      </c>
      <c r="I285" s="1053">
        <v>12.714888096010377</v>
      </c>
      <c r="J285" s="1083">
        <v>100</v>
      </c>
      <c r="K285" s="125">
        <v>0.95087163232963556</v>
      </c>
      <c r="L285" s="1054">
        <v>0.491805067677761</v>
      </c>
    </row>
    <row r="286" spans="1:12" ht="15">
      <c r="A286" s="50" t="s">
        <v>125</v>
      </c>
      <c r="B286" s="54" t="s">
        <v>28</v>
      </c>
      <c r="C286" s="126">
        <v>11894.233194837821</v>
      </c>
      <c r="D286" s="126">
        <v>11606.490464679024</v>
      </c>
      <c r="E286" s="127">
        <v>12132.117858734578</v>
      </c>
      <c r="F286" s="127">
        <v>11838.620273972605</v>
      </c>
      <c r="G286" s="1064">
        <v>2.4791536342054372</v>
      </c>
      <c r="H286" s="128">
        <v>302.7927710843374</v>
      </c>
      <c r="I286" s="1080">
        <v>-2.6861727687559411</v>
      </c>
      <c r="J286" s="1254">
        <v>36.065573770491802</v>
      </c>
      <c r="K286" s="129">
        <v>6.5768621236133127</v>
      </c>
      <c r="L286" s="1092">
        <v>1.9096853829859217</v>
      </c>
    </row>
    <row r="287" spans="1:12" ht="15">
      <c r="A287" s="52" t="s">
        <v>125</v>
      </c>
      <c r="B287" s="53" t="s">
        <v>29</v>
      </c>
      <c r="C287" s="115">
        <v>11862.473529411764</v>
      </c>
      <c r="D287" s="115">
        <v>11521.077450980392</v>
      </c>
      <c r="E287" s="116">
        <v>12099.723</v>
      </c>
      <c r="F287" s="116">
        <v>11751.499</v>
      </c>
      <c r="G287" s="1061">
        <v>2.9632304780862437</v>
      </c>
      <c r="H287" s="117">
        <v>265.8</v>
      </c>
      <c r="I287" s="1053">
        <v>-0.3374578177727699</v>
      </c>
      <c r="J287" s="1083">
        <v>216.66666666666666</v>
      </c>
      <c r="K287" s="125">
        <v>1.5055467511885896</v>
      </c>
      <c r="L287" s="1054">
        <v>1.046480186536715</v>
      </c>
    </row>
    <row r="288" spans="1:12" ht="15">
      <c r="A288" s="52" t="s">
        <v>125</v>
      </c>
      <c r="B288" s="53" t="s">
        <v>30</v>
      </c>
      <c r="C288" s="115">
        <v>12007.748039215687</v>
      </c>
      <c r="D288" s="115">
        <v>11563.478431372549</v>
      </c>
      <c r="E288" s="116">
        <v>12247.903</v>
      </c>
      <c r="F288" s="116">
        <v>11794.748</v>
      </c>
      <c r="G288" s="1061">
        <v>3.8420066287130563</v>
      </c>
      <c r="H288" s="117">
        <v>313.10000000000002</v>
      </c>
      <c r="I288" s="1053">
        <v>-9.5724313975735331E-2</v>
      </c>
      <c r="J288" s="1083">
        <v>18.181818181818183</v>
      </c>
      <c r="K288" s="125">
        <v>4.1204437400950873</v>
      </c>
      <c r="L288" s="1054">
        <v>0.75395559931467426</v>
      </c>
    </row>
    <row r="289" spans="1:12" ht="15">
      <c r="A289" s="52" t="s">
        <v>125</v>
      </c>
      <c r="B289" s="53" t="s">
        <v>35</v>
      </c>
      <c r="C289" s="115">
        <v>11450.11862745098</v>
      </c>
      <c r="D289" s="115">
        <v>11809.776470588235</v>
      </c>
      <c r="E289" s="116">
        <v>11679.120999999999</v>
      </c>
      <c r="F289" s="116">
        <v>12045.972</v>
      </c>
      <c r="G289" s="1061">
        <v>-3.0454246448522424</v>
      </c>
      <c r="H289" s="117">
        <v>316.7</v>
      </c>
      <c r="I289" s="1053">
        <v>-2.9718137254901928</v>
      </c>
      <c r="J289" s="1083">
        <v>9.0909090909090917</v>
      </c>
      <c r="K289" s="125">
        <v>0.95087163232963556</v>
      </c>
      <c r="L289" s="1054">
        <v>0.10924959713453231</v>
      </c>
    </row>
    <row r="290" spans="1:12" ht="15">
      <c r="A290" s="50" t="s">
        <v>125</v>
      </c>
      <c r="B290" s="54" t="s">
        <v>31</v>
      </c>
      <c r="C290" s="126">
        <v>11674.502780041488</v>
      </c>
      <c r="D290" s="126">
        <v>11600.553035370427</v>
      </c>
      <c r="E290" s="127">
        <v>11907.992835642319</v>
      </c>
      <c r="F290" s="127">
        <v>11832.564096077836</v>
      </c>
      <c r="G290" s="1064">
        <v>0.63746740733468665</v>
      </c>
      <c r="H290" s="128">
        <v>278.61578947368417</v>
      </c>
      <c r="I290" s="1080">
        <v>5.048521937292735</v>
      </c>
      <c r="J290" s="1254">
        <v>-8.064516129032258</v>
      </c>
      <c r="K290" s="129">
        <v>9.0332805071315381</v>
      </c>
      <c r="L290" s="1092">
        <v>-0.45409516234053449</v>
      </c>
    </row>
    <row r="291" spans="1:12" ht="15">
      <c r="A291" s="52" t="s">
        <v>125</v>
      </c>
      <c r="B291" s="53" t="s">
        <v>32</v>
      </c>
      <c r="C291" s="115">
        <v>11575.092156862744</v>
      </c>
      <c r="D291" s="115">
        <v>10987.066666666668</v>
      </c>
      <c r="E291" s="116">
        <v>11806.593999999999</v>
      </c>
      <c r="F291" s="116">
        <v>11206.808000000001</v>
      </c>
      <c r="G291" s="1061">
        <v>5.351978904251756</v>
      </c>
      <c r="H291" s="117">
        <v>250.9</v>
      </c>
      <c r="I291" s="1053">
        <v>10.043859649122808</v>
      </c>
      <c r="J291" s="1083">
        <v>10</v>
      </c>
      <c r="K291" s="125">
        <v>1.7432646592709984</v>
      </c>
      <c r="L291" s="1054">
        <v>0.21304277709808317</v>
      </c>
    </row>
    <row r="292" spans="1:12" ht="15">
      <c r="A292" s="52" t="s">
        <v>125</v>
      </c>
      <c r="B292" s="53" t="s">
        <v>33</v>
      </c>
      <c r="C292" s="115">
        <v>11734.629411764707</v>
      </c>
      <c r="D292" s="115">
        <v>11797.842156862745</v>
      </c>
      <c r="E292" s="116">
        <v>11969.322</v>
      </c>
      <c r="F292" s="116">
        <v>12033.799000000001</v>
      </c>
      <c r="G292" s="1061">
        <v>-0.53579921020785515</v>
      </c>
      <c r="H292" s="117">
        <v>283.2</v>
      </c>
      <c r="I292" s="1053">
        <v>6.4261555806087802</v>
      </c>
      <c r="J292" s="1053">
        <v>-3.5294117647058822</v>
      </c>
      <c r="K292" s="117">
        <v>6.497622820919176</v>
      </c>
      <c r="L292" s="918">
        <v>-5.8201783157132425E-3</v>
      </c>
    </row>
    <row r="293" spans="1:12" ht="15.75" thickBot="1">
      <c r="A293" s="62" t="s">
        <v>125</v>
      </c>
      <c r="B293" s="63" t="s">
        <v>36</v>
      </c>
      <c r="C293" s="118">
        <v>11393.908823529411</v>
      </c>
      <c r="D293" s="118">
        <v>11308.927450980391</v>
      </c>
      <c r="E293" s="119">
        <v>11621.787</v>
      </c>
      <c r="F293" s="119">
        <v>11535.106</v>
      </c>
      <c r="G293" s="1062">
        <v>0.75145386613699516</v>
      </c>
      <c r="H293" s="120">
        <v>302</v>
      </c>
      <c r="I293" s="1078">
        <v>0.49916805324459235</v>
      </c>
      <c r="J293" s="1078">
        <v>-47.368421052631575</v>
      </c>
      <c r="K293" s="120">
        <v>0.79239302694136293</v>
      </c>
      <c r="L293" s="925">
        <v>-0.6613177611229063</v>
      </c>
    </row>
    <row r="294" spans="1:12">
      <c r="E294" s="96"/>
      <c r="F294" s="96"/>
      <c r="G294" s="1255"/>
      <c r="H294" s="96"/>
      <c r="I294" s="96"/>
      <c r="J294" s="96"/>
      <c r="K294" s="96"/>
      <c r="L294" s="96"/>
    </row>
    <row r="295" spans="1:12">
      <c r="E295" s="96"/>
      <c r="F295" s="96"/>
      <c r="G295" s="1255"/>
      <c r="H295" s="96"/>
      <c r="I295" s="96"/>
      <c r="J295" s="96"/>
      <c r="K295" s="96"/>
      <c r="L295" s="96"/>
    </row>
    <row r="296" spans="1:12">
      <c r="E296" s="96"/>
      <c r="F296" s="96"/>
      <c r="G296" s="1255"/>
      <c r="H296" s="96"/>
      <c r="I296" s="96"/>
      <c r="J296" s="96"/>
      <c r="K296" s="96"/>
      <c r="L296" s="96"/>
    </row>
    <row r="297" spans="1:12">
      <c r="E297" s="96"/>
      <c r="F297" s="96"/>
      <c r="G297" s="1255"/>
      <c r="H297" s="96"/>
      <c r="I297" s="96"/>
      <c r="J297" s="96"/>
      <c r="K297" s="96"/>
      <c r="L297" s="96"/>
    </row>
    <row r="298" spans="1:12">
      <c r="E298" s="96"/>
      <c r="F298" s="96"/>
      <c r="G298" s="1255"/>
      <c r="H298" s="96"/>
      <c r="I298" s="96"/>
      <c r="J298" s="96"/>
      <c r="K298" s="96"/>
      <c r="L298" s="96"/>
    </row>
    <row r="299" spans="1:12">
      <c r="E299" s="96"/>
      <c r="F299" s="96"/>
      <c r="G299" s="1255"/>
      <c r="H299" s="96"/>
      <c r="I299" s="96"/>
      <c r="J299" s="96"/>
      <c r="K299" s="96"/>
      <c r="L299" s="96"/>
    </row>
    <row r="300" spans="1:12">
      <c r="E300" s="96"/>
      <c r="F300" s="96"/>
      <c r="G300" s="1255"/>
      <c r="H300" s="96"/>
      <c r="I300" s="96"/>
      <c r="J300" s="96"/>
      <c r="K300" s="96"/>
      <c r="L300" s="96"/>
    </row>
    <row r="301" spans="1:12">
      <c r="E301" s="96"/>
      <c r="F301" s="96"/>
      <c r="G301" s="1255"/>
      <c r="H301" s="96"/>
      <c r="I301" s="96"/>
      <c r="J301" s="96"/>
      <c r="K301" s="96"/>
      <c r="L301" s="96"/>
    </row>
    <row r="302" spans="1:12">
      <c r="E302" s="96"/>
      <c r="F302" s="96"/>
      <c r="G302" s="1255"/>
      <c r="H302" s="96"/>
      <c r="I302" s="96"/>
      <c r="J302" s="96"/>
      <c r="K302" s="96"/>
      <c r="L302" s="96"/>
    </row>
    <row r="303" spans="1:12">
      <c r="E303" s="96"/>
      <c r="F303" s="96"/>
      <c r="G303" s="1255"/>
      <c r="H303" s="96"/>
      <c r="I303" s="96"/>
      <c r="J303" s="96"/>
      <c r="K303" s="96"/>
      <c r="L303" s="96"/>
    </row>
    <row r="304" spans="1:12">
      <c r="E304" s="96"/>
      <c r="F304" s="96"/>
      <c r="G304" s="1255"/>
      <c r="H304" s="96"/>
      <c r="I304" s="96"/>
      <c r="J304" s="96"/>
      <c r="K304" s="96"/>
      <c r="L304" s="96"/>
    </row>
    <row r="305" spans="5:12">
      <c r="E305" s="96"/>
      <c r="F305" s="96"/>
      <c r="G305" s="1255"/>
      <c r="H305" s="96"/>
      <c r="I305" s="96"/>
      <c r="J305" s="96"/>
      <c r="K305" s="96"/>
      <c r="L305" s="96"/>
    </row>
    <row r="306" spans="5:12">
      <c r="E306" s="96"/>
      <c r="F306" s="96"/>
      <c r="G306" s="1255"/>
      <c r="H306" s="96"/>
      <c r="I306" s="96"/>
      <c r="J306" s="96"/>
      <c r="K306" s="96"/>
      <c r="L306" s="96"/>
    </row>
    <row r="307" spans="5:12">
      <c r="E307" s="96"/>
      <c r="F307" s="96"/>
      <c r="G307" s="1255"/>
      <c r="H307" s="96"/>
      <c r="I307" s="96"/>
      <c r="J307" s="96"/>
      <c r="K307" s="96"/>
      <c r="L307" s="96"/>
    </row>
    <row r="308" spans="5:12">
      <c r="E308" s="96"/>
      <c r="F308" s="96"/>
      <c r="G308" s="1255"/>
      <c r="H308" s="96"/>
      <c r="I308" s="96"/>
      <c r="J308" s="96"/>
      <c r="K308" s="96"/>
      <c r="L308" s="96"/>
    </row>
    <row r="309" spans="5:12">
      <c r="E309" s="96"/>
      <c r="F309" s="96"/>
      <c r="G309" s="1255"/>
      <c r="H309" s="96"/>
      <c r="I309" s="96"/>
      <c r="J309" s="96"/>
      <c r="K309" s="96"/>
      <c r="L309" s="96"/>
    </row>
    <row r="310" spans="5:12">
      <c r="E310" s="96"/>
      <c r="F310" s="96"/>
      <c r="G310" s="1255"/>
      <c r="H310" s="96"/>
      <c r="I310" s="96"/>
      <c r="J310" s="96"/>
      <c r="K310" s="96"/>
      <c r="L310" s="96"/>
    </row>
    <row r="311" spans="5:12">
      <c r="E311" s="96"/>
      <c r="F311" s="96"/>
      <c r="G311" s="1255"/>
      <c r="H311" s="96"/>
      <c r="I311" s="96"/>
      <c r="J311" s="96"/>
      <c r="K311" s="96"/>
      <c r="L311" s="96"/>
    </row>
    <row r="312" spans="5:12">
      <c r="E312" s="96"/>
      <c r="F312" s="96"/>
      <c r="G312" s="1255"/>
      <c r="H312" s="96"/>
      <c r="I312" s="96"/>
      <c r="J312" s="96"/>
      <c r="K312" s="96"/>
      <c r="L312" s="96"/>
    </row>
    <row r="313" spans="5:12">
      <c r="E313" s="96"/>
      <c r="F313" s="96"/>
      <c r="G313" s="1255"/>
      <c r="H313" s="96"/>
      <c r="I313" s="96"/>
      <c r="J313" s="96"/>
      <c r="K313" s="96"/>
      <c r="L313" s="96"/>
    </row>
    <row r="314" spans="5:12">
      <c r="E314" s="96"/>
      <c r="F314" s="96"/>
      <c r="G314" s="1255"/>
      <c r="H314" s="96"/>
      <c r="I314" s="96"/>
      <c r="J314" s="96"/>
      <c r="K314" s="96"/>
      <c r="L314" s="96"/>
    </row>
    <row r="315" spans="5:12">
      <c r="E315" s="96"/>
      <c r="F315" s="96"/>
      <c r="G315" s="1255"/>
      <c r="H315" s="96"/>
      <c r="I315" s="96"/>
      <c r="J315" s="96"/>
      <c r="K315" s="96"/>
      <c r="L315" s="96"/>
    </row>
    <row r="316" spans="5:12">
      <c r="E316" s="96"/>
      <c r="F316" s="96"/>
      <c r="G316" s="1255"/>
      <c r="H316" s="96"/>
      <c r="I316" s="96"/>
      <c r="J316" s="96"/>
      <c r="K316" s="96"/>
      <c r="L316" s="96"/>
    </row>
    <row r="317" spans="5:12">
      <c r="E317" s="96"/>
      <c r="F317" s="96"/>
      <c r="G317" s="1255"/>
      <c r="H317" s="96"/>
      <c r="I317" s="96"/>
      <c r="J317" s="96"/>
      <c r="K317" s="96"/>
      <c r="L317" s="96"/>
    </row>
    <row r="318" spans="5:12">
      <c r="E318" s="96"/>
      <c r="F318" s="96"/>
      <c r="G318" s="1255"/>
      <c r="H318" s="96"/>
      <c r="I318" s="96"/>
      <c r="J318" s="96"/>
      <c r="K318" s="96"/>
      <c r="L318" s="96"/>
    </row>
    <row r="319" spans="5:12">
      <c r="E319" s="96"/>
      <c r="F319" s="96"/>
      <c r="G319" s="1255"/>
      <c r="H319" s="96"/>
      <c r="I319" s="96"/>
      <c r="J319" s="96"/>
      <c r="K319" s="96"/>
      <c r="L319" s="96"/>
    </row>
    <row r="320" spans="5:12">
      <c r="E320" s="96"/>
      <c r="F320" s="96"/>
      <c r="G320" s="1255"/>
      <c r="H320" s="96"/>
      <c r="I320" s="96"/>
      <c r="J320" s="96"/>
      <c r="K320" s="96"/>
      <c r="L320" s="96"/>
    </row>
    <row r="321" spans="5:12">
      <c r="E321" s="96"/>
      <c r="F321" s="96"/>
      <c r="G321" s="1255"/>
      <c r="H321" s="96"/>
      <c r="I321" s="96"/>
      <c r="J321" s="96"/>
      <c r="K321" s="96"/>
      <c r="L321" s="96"/>
    </row>
    <row r="322" spans="5:12">
      <c r="E322" s="96"/>
      <c r="F322" s="96"/>
      <c r="G322" s="1255"/>
      <c r="H322" s="96"/>
      <c r="I322" s="96"/>
      <c r="J322" s="96"/>
      <c r="K322" s="96"/>
      <c r="L322" s="96"/>
    </row>
    <row r="323" spans="5:12">
      <c r="E323" s="96"/>
      <c r="F323" s="96"/>
      <c r="G323" s="1255"/>
      <c r="H323" s="96"/>
      <c r="I323" s="96"/>
      <c r="J323" s="96"/>
      <c r="K323" s="96"/>
      <c r="L323" s="96"/>
    </row>
    <row r="324" spans="5:12">
      <c r="E324" s="96"/>
      <c r="F324" s="96"/>
      <c r="G324" s="1255"/>
      <c r="H324" s="96"/>
      <c r="I324" s="96"/>
      <c r="J324" s="96"/>
      <c r="K324" s="96"/>
      <c r="L324" s="96"/>
    </row>
    <row r="325" spans="5:12">
      <c r="E325" s="96"/>
      <c r="F325" s="96"/>
      <c r="G325" s="1255"/>
      <c r="H325" s="96"/>
      <c r="I325" s="96"/>
      <c r="J325" s="96"/>
      <c r="K325" s="96"/>
      <c r="L325" s="96"/>
    </row>
    <row r="326" spans="5:12">
      <c r="E326" s="96"/>
      <c r="F326" s="96"/>
      <c r="G326" s="1255"/>
      <c r="H326" s="96"/>
      <c r="I326" s="96"/>
      <c r="J326" s="96"/>
      <c r="K326" s="96"/>
      <c r="L326" s="96"/>
    </row>
    <row r="327" spans="5:12">
      <c r="E327" s="96"/>
      <c r="F327" s="96"/>
      <c r="G327" s="1255"/>
      <c r="H327" s="96"/>
      <c r="I327" s="96"/>
      <c r="J327" s="96"/>
      <c r="K327" s="96"/>
      <c r="L327" s="96"/>
    </row>
    <row r="328" spans="5:12">
      <c r="E328" s="96"/>
      <c r="F328" s="96"/>
      <c r="G328" s="1255"/>
      <c r="H328" s="96"/>
      <c r="I328" s="96"/>
      <c r="J328" s="96"/>
      <c r="K328" s="96"/>
      <c r="L328" s="96"/>
    </row>
    <row r="329" spans="5:12">
      <c r="E329" s="96"/>
      <c r="F329" s="96"/>
      <c r="G329" s="1255"/>
      <c r="H329" s="96"/>
      <c r="I329" s="96"/>
      <c r="J329" s="96"/>
      <c r="K329" s="96"/>
      <c r="L329" s="96"/>
    </row>
    <row r="330" spans="5:12">
      <c r="E330" s="96"/>
      <c r="F330" s="96"/>
      <c r="G330" s="1255"/>
      <c r="H330" s="96"/>
      <c r="I330" s="96"/>
      <c r="J330" s="96"/>
      <c r="K330" s="96"/>
      <c r="L330" s="96"/>
    </row>
    <row r="331" spans="5:12">
      <c r="E331" s="96"/>
      <c r="F331" s="96"/>
      <c r="G331" s="1255"/>
      <c r="H331" s="96"/>
      <c r="I331" s="96"/>
      <c r="J331" s="96"/>
      <c r="K331" s="96"/>
      <c r="L331" s="96"/>
    </row>
    <row r="332" spans="5:12">
      <c r="E332" s="96"/>
      <c r="F332" s="96"/>
      <c r="G332" s="1255"/>
      <c r="H332" s="96"/>
      <c r="I332" s="96"/>
      <c r="J332" s="96"/>
      <c r="K332" s="96"/>
      <c r="L332" s="96"/>
    </row>
    <row r="333" spans="5:12">
      <c r="E333" s="96"/>
      <c r="F333" s="96"/>
      <c r="G333" s="1255"/>
      <c r="H333" s="96"/>
      <c r="I333" s="96"/>
      <c r="J333" s="96"/>
      <c r="K333" s="96"/>
      <c r="L333" s="96"/>
    </row>
    <row r="334" spans="5:12">
      <c r="E334" s="96"/>
      <c r="F334" s="96"/>
      <c r="G334" s="1255"/>
      <c r="H334" s="96"/>
      <c r="I334" s="96"/>
      <c r="J334" s="96"/>
      <c r="K334" s="96"/>
      <c r="L334" s="96"/>
    </row>
    <row r="335" spans="5:12">
      <c r="E335" s="96"/>
      <c r="F335" s="96"/>
      <c r="G335" s="1255"/>
      <c r="H335" s="96"/>
      <c r="I335" s="96"/>
      <c r="J335" s="96"/>
      <c r="K335" s="96"/>
      <c r="L335" s="96"/>
    </row>
    <row r="336" spans="5:12">
      <c r="E336" s="96"/>
      <c r="F336" s="96"/>
      <c r="G336" s="1255"/>
      <c r="H336" s="96"/>
      <c r="I336" s="96"/>
      <c r="J336" s="96"/>
      <c r="K336" s="96"/>
      <c r="L336" s="96"/>
    </row>
    <row r="337" spans="5:12">
      <c r="E337" s="96"/>
      <c r="F337" s="96"/>
      <c r="G337" s="1255"/>
      <c r="H337" s="96"/>
      <c r="I337" s="96"/>
      <c r="J337" s="96"/>
      <c r="K337" s="96"/>
      <c r="L337" s="96"/>
    </row>
    <row r="338" spans="5:12">
      <c r="E338" s="96"/>
      <c r="F338" s="96"/>
      <c r="G338" s="1255"/>
      <c r="H338" s="96"/>
      <c r="I338" s="96"/>
      <c r="J338" s="96"/>
      <c r="K338" s="96"/>
      <c r="L338" s="96"/>
    </row>
    <row r="339" spans="5:12">
      <c r="E339" s="96"/>
      <c r="F339" s="96"/>
      <c r="G339" s="1255"/>
      <c r="H339" s="96"/>
      <c r="I339" s="96"/>
      <c r="J339" s="96"/>
      <c r="K339" s="96"/>
      <c r="L339" s="96"/>
    </row>
    <row r="340" spans="5:12">
      <c r="E340" s="96"/>
      <c r="F340" s="96"/>
      <c r="G340" s="1255"/>
      <c r="H340" s="96"/>
      <c r="I340" s="96"/>
      <c r="J340" s="96"/>
      <c r="K340" s="96"/>
      <c r="L340" s="96"/>
    </row>
    <row r="341" spans="5:12">
      <c r="E341" s="96"/>
      <c r="F341" s="96"/>
      <c r="G341" s="1255"/>
      <c r="H341" s="96"/>
      <c r="I341" s="96"/>
      <c r="J341" s="96"/>
      <c r="K341" s="96"/>
      <c r="L341" s="96"/>
    </row>
    <row r="342" spans="5:12">
      <c r="E342" s="96"/>
      <c r="F342" s="96"/>
      <c r="G342" s="1255"/>
      <c r="H342" s="96"/>
      <c r="I342" s="96"/>
      <c r="J342" s="96"/>
      <c r="K342" s="96"/>
      <c r="L342" s="96"/>
    </row>
    <row r="343" spans="5:12">
      <c r="E343" s="96"/>
      <c r="F343" s="96"/>
      <c r="G343" s="1255"/>
      <c r="H343" s="96"/>
      <c r="I343" s="96"/>
      <c r="J343" s="96"/>
      <c r="K343" s="96"/>
      <c r="L343" s="96"/>
    </row>
    <row r="344" spans="5:12">
      <c r="E344" s="96"/>
      <c r="F344" s="96"/>
      <c r="G344" s="1255"/>
      <c r="H344" s="96"/>
      <c r="I344" s="96"/>
      <c r="J344" s="96"/>
      <c r="K344" s="96"/>
      <c r="L344" s="96"/>
    </row>
    <row r="345" spans="5:12">
      <c r="E345" s="96"/>
      <c r="F345" s="96"/>
      <c r="G345" s="1255"/>
      <c r="H345" s="96"/>
      <c r="I345" s="96"/>
      <c r="J345" s="96"/>
      <c r="K345" s="96"/>
      <c r="L345" s="96"/>
    </row>
    <row r="346" spans="5:12">
      <c r="E346" s="96"/>
      <c r="F346" s="96"/>
      <c r="G346" s="1255"/>
      <c r="H346" s="96"/>
      <c r="I346" s="96"/>
      <c r="J346" s="96"/>
      <c r="K346" s="96"/>
      <c r="L346" s="96"/>
    </row>
    <row r="347" spans="5:12">
      <c r="E347" s="96"/>
      <c r="F347" s="96"/>
      <c r="G347" s="1255"/>
      <c r="H347" s="96"/>
      <c r="I347" s="96"/>
      <c r="J347" s="96"/>
      <c r="K347" s="96"/>
      <c r="L347" s="96"/>
    </row>
    <row r="348" spans="5:12">
      <c r="E348" s="96"/>
      <c r="F348" s="96"/>
      <c r="G348" s="1255"/>
      <c r="H348" s="96"/>
      <c r="I348" s="96"/>
      <c r="J348" s="96"/>
      <c r="K348" s="96"/>
      <c r="L348" s="96"/>
    </row>
    <row r="349" spans="5:12">
      <c r="E349" s="96"/>
      <c r="F349" s="96"/>
      <c r="G349" s="1255"/>
      <c r="H349" s="96"/>
      <c r="I349" s="96"/>
      <c r="J349" s="96"/>
      <c r="K349" s="96"/>
      <c r="L349" s="96"/>
    </row>
    <row r="350" spans="5:12">
      <c r="E350" s="96"/>
      <c r="F350" s="96"/>
      <c r="G350" s="1255"/>
      <c r="H350" s="96"/>
      <c r="I350" s="96"/>
      <c r="J350" s="96"/>
      <c r="K350" s="96"/>
      <c r="L350" s="96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6" customWidth="1"/>
    <col min="2" max="2" width="11.140625" style="156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130" t="s">
        <v>136</v>
      </c>
      <c r="B1" s="1130"/>
      <c r="C1" s="1130"/>
      <c r="D1" s="1130"/>
      <c r="E1" s="1130"/>
      <c r="F1" s="1130"/>
      <c r="G1" s="1130"/>
      <c r="H1" s="1130"/>
    </row>
    <row r="2" spans="1:8" ht="40.5">
      <c r="A2" s="751" t="s">
        <v>137</v>
      </c>
      <c r="B2" s="987" t="s">
        <v>9</v>
      </c>
      <c r="C2" s="3"/>
      <c r="D2" s="980" t="s">
        <v>138</v>
      </c>
      <c r="E2" s="1131" t="s">
        <v>139</v>
      </c>
      <c r="F2" s="1132"/>
      <c r="G2" s="1133"/>
      <c r="H2" s="981" t="s">
        <v>140</v>
      </c>
    </row>
    <row r="3" spans="1:8" ht="41.25" thickBot="1">
      <c r="A3" s="752"/>
      <c r="B3" s="866" t="s">
        <v>361</v>
      </c>
      <c r="C3" s="866" t="s">
        <v>357</v>
      </c>
      <c r="D3" s="965" t="s">
        <v>74</v>
      </c>
      <c r="E3" s="102" t="s">
        <v>361</v>
      </c>
      <c r="F3" s="848" t="s">
        <v>357</v>
      </c>
      <c r="G3" s="966" t="s">
        <v>141</v>
      </c>
      <c r="H3" s="967" t="s">
        <v>142</v>
      </c>
    </row>
    <row r="4" spans="1:8" ht="15.75">
      <c r="A4" s="973" t="s">
        <v>8</v>
      </c>
      <c r="B4" s="911"/>
      <c r="C4" s="911"/>
      <c r="D4" s="968"/>
      <c r="E4" s="912"/>
      <c r="F4" s="912"/>
      <c r="G4" s="969"/>
      <c r="H4" s="970"/>
    </row>
    <row r="5" spans="1:8" ht="15">
      <c r="A5" s="498" t="s">
        <v>331</v>
      </c>
      <c r="B5" s="174">
        <v>12632.098263233818</v>
      </c>
      <c r="C5" s="174">
        <v>12597.411509219713</v>
      </c>
      <c r="D5" s="971">
        <v>0.27534826490917136</v>
      </c>
      <c r="E5" s="988">
        <v>100</v>
      </c>
      <c r="F5" s="989">
        <v>100</v>
      </c>
      <c r="G5" s="921" t="s">
        <v>105</v>
      </c>
      <c r="H5" s="924">
        <v>0.2228875381770099</v>
      </c>
    </row>
    <row r="6" spans="1:8">
      <c r="A6" s="867" t="s">
        <v>143</v>
      </c>
      <c r="B6" s="115">
        <v>8219.9850000000006</v>
      </c>
      <c r="C6" s="115">
        <v>9147.9159999999993</v>
      </c>
      <c r="D6" s="916">
        <v>-10.143632713724074</v>
      </c>
      <c r="E6" s="990">
        <v>13.526834282004893</v>
      </c>
      <c r="F6" s="991">
        <v>13.064824129684402</v>
      </c>
      <c r="G6" s="917">
        <v>3.536290636096393</v>
      </c>
      <c r="H6" s="918">
        <v>3.7670601254149831</v>
      </c>
    </row>
    <row r="7" spans="1:8">
      <c r="A7" s="867" t="s">
        <v>144</v>
      </c>
      <c r="B7" s="115">
        <v>16687.582999999999</v>
      </c>
      <c r="C7" s="115">
        <v>15920.955</v>
      </c>
      <c r="D7" s="916">
        <v>4.8152136602358269</v>
      </c>
      <c r="E7" s="990">
        <v>13.166799901426312</v>
      </c>
      <c r="F7" s="991">
        <v>9.6829575369119834</v>
      </c>
      <c r="G7" s="917">
        <v>35.979114348418079</v>
      </c>
      <c r="H7" s="918">
        <v>36.282194848824183</v>
      </c>
    </row>
    <row r="8" spans="1:8" ht="13.5" thickBot="1">
      <c r="A8" s="868" t="s">
        <v>145</v>
      </c>
      <c r="B8" s="118">
        <v>12717.823</v>
      </c>
      <c r="C8" s="118">
        <v>12764.207</v>
      </c>
      <c r="D8" s="920">
        <v>-0.36339116092366736</v>
      </c>
      <c r="E8" s="992">
        <v>73.306365816568785</v>
      </c>
      <c r="F8" s="993">
        <v>77.252218333403604</v>
      </c>
      <c r="G8" s="922">
        <v>-5.1077530224509369</v>
      </c>
      <c r="H8" s="925">
        <v>-4.8962500292418323</v>
      </c>
    </row>
    <row r="9" spans="1:8" ht="15">
      <c r="A9" s="753" t="s">
        <v>332</v>
      </c>
      <c r="B9" s="175">
        <v>10823.46128912013</v>
      </c>
      <c r="C9" s="175">
        <v>10606.740217281014</v>
      </c>
      <c r="D9" s="972">
        <v>2.0432391799888117</v>
      </c>
      <c r="E9" s="994">
        <v>100</v>
      </c>
      <c r="F9" s="995">
        <v>100</v>
      </c>
      <c r="G9" s="923" t="s">
        <v>105</v>
      </c>
      <c r="H9" s="926">
        <v>16.89170740300348</v>
      </c>
    </row>
    <row r="10" spans="1:8">
      <c r="A10" s="867" t="s">
        <v>143</v>
      </c>
      <c r="B10" s="115">
        <v>7914.08</v>
      </c>
      <c r="C10" s="115">
        <v>7550.5789999999997</v>
      </c>
      <c r="D10" s="916">
        <v>4.8142135854747057</v>
      </c>
      <c r="E10" s="990">
        <v>1.4889272339559805</v>
      </c>
      <c r="F10" s="991">
        <v>2.0346148764698113</v>
      </c>
      <c r="G10" s="917">
        <v>-26.820193286929772</v>
      </c>
      <c r="H10" s="918">
        <v>-14.458874458874456</v>
      </c>
    </row>
    <row r="11" spans="1:8">
      <c r="A11" s="867" t="s">
        <v>144</v>
      </c>
      <c r="B11" s="115">
        <v>16801.686000000002</v>
      </c>
      <c r="C11" s="115">
        <v>17148.319</v>
      </c>
      <c r="D11" s="916">
        <v>-2.0213818042456406</v>
      </c>
      <c r="E11" s="990">
        <v>2.3765569311220456</v>
      </c>
      <c r="F11" s="991">
        <v>2.1693750825736555</v>
      </c>
      <c r="G11" s="917">
        <v>9.5503009236465548</v>
      </c>
      <c r="H11" s="918">
        <v>28.055217214778729</v>
      </c>
    </row>
    <row r="12" spans="1:8" ht="13.5" thickBot="1">
      <c r="A12" s="869" t="s">
        <v>145</v>
      </c>
      <c r="B12" s="115">
        <v>10720.733</v>
      </c>
      <c r="C12" s="115">
        <v>10523.511</v>
      </c>
      <c r="D12" s="916">
        <v>1.8741083655445387</v>
      </c>
      <c r="E12" s="990">
        <v>96.13451583492197</v>
      </c>
      <c r="F12" s="991">
        <v>95.796010040956531</v>
      </c>
      <c r="G12" s="917">
        <v>0.35336105733497081</v>
      </c>
      <c r="H12" s="918">
        <v>17.304757176219638</v>
      </c>
    </row>
    <row r="13" spans="1:8" ht="15.75">
      <c r="A13" s="973" t="s">
        <v>146</v>
      </c>
      <c r="B13" s="982"/>
      <c r="C13" s="982"/>
      <c r="D13" s="983"/>
      <c r="E13" s="996"/>
      <c r="F13" s="996"/>
      <c r="G13" s="984"/>
      <c r="H13" s="985"/>
    </row>
    <row r="14" spans="1:8" ht="15">
      <c r="A14" s="498" t="s">
        <v>331</v>
      </c>
      <c r="B14" s="174">
        <v>12538.8004809337</v>
      </c>
      <c r="C14" s="174">
        <v>12246.337946995258</v>
      </c>
      <c r="D14" s="971">
        <v>2.3881631815509397</v>
      </c>
      <c r="E14" s="988">
        <v>100</v>
      </c>
      <c r="F14" s="989">
        <v>100</v>
      </c>
      <c r="G14" s="921" t="s">
        <v>105</v>
      </c>
      <c r="H14" s="924">
        <v>0.8812767835532882</v>
      </c>
    </row>
    <row r="15" spans="1:8">
      <c r="A15" s="867" t="s">
        <v>143</v>
      </c>
      <c r="B15" s="115">
        <v>9310.9590000000007</v>
      </c>
      <c r="C15" s="115">
        <v>9217.8819999999996</v>
      </c>
      <c r="D15" s="916">
        <v>1.0097438869362956</v>
      </c>
      <c r="E15" s="990">
        <v>7.2581783284879631</v>
      </c>
      <c r="F15" s="991">
        <v>11.492190948048805</v>
      </c>
      <c r="G15" s="917">
        <v>-36.842518878262382</v>
      </c>
      <c r="H15" s="918">
        <v>-36.285926660059467</v>
      </c>
    </row>
    <row r="16" spans="1:8">
      <c r="A16" s="867" t="s">
        <v>144</v>
      </c>
      <c r="B16" s="115">
        <v>16238.543</v>
      </c>
      <c r="C16" s="115">
        <v>15723.281999999999</v>
      </c>
      <c r="D16" s="916">
        <v>3.2770575507072914</v>
      </c>
      <c r="E16" s="990">
        <v>3.7201162889158605</v>
      </c>
      <c r="F16" s="991">
        <v>1.2813394268141631</v>
      </c>
      <c r="G16" s="917">
        <v>190.33027557462344</v>
      </c>
      <c r="H16" s="918">
        <v>192.88888888888889</v>
      </c>
    </row>
    <row r="17" spans="1:8" ht="13.5" thickBot="1">
      <c r="A17" s="868" t="s">
        <v>145</v>
      </c>
      <c r="B17" s="118">
        <v>12647.367</v>
      </c>
      <c r="C17" s="118">
        <v>12594.264999999999</v>
      </c>
      <c r="D17" s="920">
        <v>0.42163635591279658</v>
      </c>
      <c r="E17" s="992">
        <v>89.021705382596181</v>
      </c>
      <c r="F17" s="993">
        <v>87.226469625137028</v>
      </c>
      <c r="G17" s="922">
        <v>2.0581318551287553</v>
      </c>
      <c r="H17" s="925">
        <v>2.9575464768962094</v>
      </c>
    </row>
    <row r="18" spans="1:8" ht="15">
      <c r="A18" s="753" t="s">
        <v>332</v>
      </c>
      <c r="B18" s="175">
        <v>10885.903</v>
      </c>
      <c r="C18" s="175">
        <v>10618.852000000001</v>
      </c>
      <c r="D18" s="972">
        <v>2.5148763727001699</v>
      </c>
      <c r="E18" s="994">
        <v>100</v>
      </c>
      <c r="F18" s="995">
        <v>100</v>
      </c>
      <c r="G18" s="923" t="s">
        <v>105</v>
      </c>
      <c r="H18" s="926">
        <v>22.71726240894461</v>
      </c>
    </row>
    <row r="19" spans="1:8">
      <c r="A19" s="867" t="s">
        <v>143</v>
      </c>
      <c r="B19" s="115" t="s">
        <v>105</v>
      </c>
      <c r="C19" s="115" t="s">
        <v>105</v>
      </c>
      <c r="D19" s="916" t="s">
        <v>105</v>
      </c>
      <c r="E19" s="990" t="s">
        <v>105</v>
      </c>
      <c r="F19" s="991" t="s">
        <v>105</v>
      </c>
      <c r="G19" s="917" t="s">
        <v>105</v>
      </c>
      <c r="H19" s="918" t="s">
        <v>105</v>
      </c>
    </row>
    <row r="20" spans="1:8">
      <c r="A20" s="867" t="s">
        <v>144</v>
      </c>
      <c r="B20" s="115" t="s">
        <v>105</v>
      </c>
      <c r="C20" s="115" t="s">
        <v>105</v>
      </c>
      <c r="D20" s="916" t="s">
        <v>105</v>
      </c>
      <c r="E20" s="990" t="s">
        <v>105</v>
      </c>
      <c r="F20" s="991" t="s">
        <v>105</v>
      </c>
      <c r="G20" s="917" t="s">
        <v>105</v>
      </c>
      <c r="H20" s="918" t="s">
        <v>105</v>
      </c>
    </row>
    <row r="21" spans="1:8" ht="13.5" thickBot="1">
      <c r="A21" s="869" t="s">
        <v>145</v>
      </c>
      <c r="B21" s="115">
        <v>10885.903</v>
      </c>
      <c r="C21" s="115">
        <v>10618.852000000001</v>
      </c>
      <c r="D21" s="916">
        <v>2.5148763727001699</v>
      </c>
      <c r="E21" s="990">
        <v>100</v>
      </c>
      <c r="F21" s="991">
        <v>100</v>
      </c>
      <c r="G21" s="917">
        <v>0</v>
      </c>
      <c r="H21" s="918">
        <v>22.71726240894461</v>
      </c>
    </row>
    <row r="22" spans="1:8" ht="15.75">
      <c r="A22" s="973" t="s">
        <v>147</v>
      </c>
      <c r="B22" s="982"/>
      <c r="C22" s="982"/>
      <c r="D22" s="983"/>
      <c r="E22" s="996"/>
      <c r="F22" s="996"/>
      <c r="G22" s="984"/>
      <c r="H22" s="985"/>
    </row>
    <row r="23" spans="1:8" ht="15">
      <c r="A23" s="498" t="s">
        <v>331</v>
      </c>
      <c r="B23" s="174">
        <v>12594.681710791085</v>
      </c>
      <c r="C23" s="986">
        <v>12794.49769058315</v>
      </c>
      <c r="D23" s="971">
        <v>-1.5617336813396854</v>
      </c>
      <c r="E23" s="988">
        <v>100</v>
      </c>
      <c r="F23" s="989">
        <v>100</v>
      </c>
      <c r="G23" s="921" t="s">
        <v>105</v>
      </c>
      <c r="H23" s="924">
        <v>-5.6302699638631069</v>
      </c>
    </row>
    <row r="24" spans="1:8">
      <c r="A24" s="867" t="s">
        <v>143</v>
      </c>
      <c r="B24" s="115">
        <v>7795.4</v>
      </c>
      <c r="C24" s="115">
        <v>9091.2469999999994</v>
      </c>
      <c r="D24" s="916">
        <v>-14.253787186730268</v>
      </c>
      <c r="E24" s="990">
        <v>23.782135992311389</v>
      </c>
      <c r="F24" s="991">
        <v>18.968327074328631</v>
      </c>
      <c r="G24" s="917">
        <v>25.378141673324865</v>
      </c>
      <c r="H24" s="918">
        <v>18.319013821441921</v>
      </c>
    </row>
    <row r="25" spans="1:8">
      <c r="A25" s="867" t="s">
        <v>144</v>
      </c>
      <c r="B25" s="115">
        <v>16761.514999999999</v>
      </c>
      <c r="C25" s="115">
        <v>15867.648999999999</v>
      </c>
      <c r="D25" s="916">
        <v>5.6332604786002012</v>
      </c>
      <c r="E25" s="990">
        <v>25.896504084574719</v>
      </c>
      <c r="F25" s="991">
        <v>20.564018989584071</v>
      </c>
      <c r="G25" s="917">
        <v>25.931142631659782</v>
      </c>
      <c r="H25" s="918">
        <v>18.840879332919837</v>
      </c>
    </row>
    <row r="26" spans="1:8" ht="13.5" thickBot="1">
      <c r="A26" s="868" t="s">
        <v>145</v>
      </c>
      <c r="B26" s="118">
        <v>12718.501</v>
      </c>
      <c r="C26" s="118">
        <v>12911.058000000001</v>
      </c>
      <c r="D26" s="920">
        <v>-1.4914114706943511</v>
      </c>
      <c r="E26" s="992">
        <v>50.321359923113882</v>
      </c>
      <c r="F26" s="993">
        <v>60.467653936087288</v>
      </c>
      <c r="G26" s="922">
        <v>-16.779705102661616</v>
      </c>
      <c r="H26" s="925">
        <v>-21.465232370104754</v>
      </c>
    </row>
    <row r="27" spans="1:8" ht="15">
      <c r="A27" s="753" t="s">
        <v>332</v>
      </c>
      <c r="B27" s="175">
        <v>10577.905153336351</v>
      </c>
      <c r="C27" s="175">
        <v>10380.384560312616</v>
      </c>
      <c r="D27" s="972">
        <v>1.9028253902935051</v>
      </c>
      <c r="E27" s="994">
        <v>100</v>
      </c>
      <c r="F27" s="995">
        <v>100</v>
      </c>
      <c r="G27" s="923" t="s">
        <v>105</v>
      </c>
      <c r="H27" s="926">
        <v>7.1650646053794871</v>
      </c>
    </row>
    <row r="28" spans="1:8">
      <c r="A28" s="867" t="s">
        <v>143</v>
      </c>
      <c r="B28" s="115" t="s">
        <v>275</v>
      </c>
      <c r="C28" s="115" t="s">
        <v>275</v>
      </c>
      <c r="D28" s="916" t="s">
        <v>105</v>
      </c>
      <c r="E28" s="990">
        <v>0.71331612147667089</v>
      </c>
      <c r="F28" s="991">
        <v>2.1363986422887131</v>
      </c>
      <c r="G28" s="917" t="s">
        <v>105</v>
      </c>
      <c r="H28" s="918" t="s">
        <v>105</v>
      </c>
    </row>
    <row r="29" spans="1:8">
      <c r="A29" s="867" t="s">
        <v>144</v>
      </c>
      <c r="B29" s="115">
        <v>15574.574000000001</v>
      </c>
      <c r="C29" s="115">
        <v>16543.927</v>
      </c>
      <c r="D29" s="916">
        <v>-5.8592678751544245</v>
      </c>
      <c r="E29" s="990">
        <v>3.3270341486785022</v>
      </c>
      <c r="F29" s="991">
        <v>2.9008243247097747</v>
      </c>
      <c r="G29" s="917">
        <v>14.692714079173669</v>
      </c>
      <c r="H29" s="918">
        <v>22.910521140609639</v>
      </c>
    </row>
    <row r="30" spans="1:8" ht="13.5" thickBot="1">
      <c r="A30" s="869" t="s">
        <v>145</v>
      </c>
      <c r="B30" s="115">
        <v>10436.472</v>
      </c>
      <c r="C30" s="115">
        <v>10282.937</v>
      </c>
      <c r="D30" s="916">
        <v>1.4931045478543714</v>
      </c>
      <c r="E30" s="990">
        <v>95.959649729844827</v>
      </c>
      <c r="F30" s="991">
        <v>94.962777033001501</v>
      </c>
      <c r="G30" s="917">
        <v>1.0497509950629311</v>
      </c>
      <c r="H30" s="918">
        <v>8.2900309374342847</v>
      </c>
    </row>
    <row r="31" spans="1:8" ht="15.75">
      <c r="A31" s="973" t="s">
        <v>148</v>
      </c>
      <c r="B31" s="982"/>
      <c r="C31" s="982"/>
      <c r="D31" s="983"/>
      <c r="E31" s="996"/>
      <c r="F31" s="996"/>
      <c r="G31" s="984"/>
      <c r="H31" s="985"/>
    </row>
    <row r="32" spans="1:8" ht="15">
      <c r="A32" s="498" t="s">
        <v>331</v>
      </c>
      <c r="B32" s="174">
        <v>12946.812565501503</v>
      </c>
      <c r="C32" s="174">
        <v>13024.079028136037</v>
      </c>
      <c r="D32" s="971">
        <v>-0.59325855185318355</v>
      </c>
      <c r="E32" s="988">
        <v>100</v>
      </c>
      <c r="F32" s="989">
        <v>100</v>
      </c>
      <c r="G32" s="921" t="s">
        <v>105</v>
      </c>
      <c r="H32" s="924">
        <v>14.778364220802414</v>
      </c>
    </row>
    <row r="33" spans="1:8">
      <c r="A33" s="867" t="s">
        <v>143</v>
      </c>
      <c r="B33" s="115" t="s">
        <v>275</v>
      </c>
      <c r="C33" s="115" t="s">
        <v>275</v>
      </c>
      <c r="D33" s="916" t="s">
        <v>105</v>
      </c>
      <c r="E33" s="990">
        <v>5.2726204059053341</v>
      </c>
      <c r="F33" s="991">
        <v>0.91670304377157819</v>
      </c>
      <c r="G33" s="917" t="s">
        <v>105</v>
      </c>
      <c r="H33" s="918" t="s">
        <v>105</v>
      </c>
    </row>
    <row r="34" spans="1:8">
      <c r="A34" s="867" t="s">
        <v>144</v>
      </c>
      <c r="B34" s="115" t="s">
        <v>275</v>
      </c>
      <c r="C34" s="115" t="s">
        <v>275</v>
      </c>
      <c r="D34" s="916" t="s">
        <v>105</v>
      </c>
      <c r="E34" s="990">
        <v>7.0013484078415091</v>
      </c>
      <c r="F34" s="991">
        <v>2.6310567879677764</v>
      </c>
      <c r="G34" s="917" t="s">
        <v>105</v>
      </c>
      <c r="H34" s="918" t="s">
        <v>105</v>
      </c>
    </row>
    <row r="35" spans="1:8" ht="13.5" thickBot="1">
      <c r="A35" s="868" t="s">
        <v>145</v>
      </c>
      <c r="B35" s="118">
        <v>12892.084000000001</v>
      </c>
      <c r="C35" s="118">
        <v>12934.78</v>
      </c>
      <c r="D35" s="920">
        <v>-0.3300867892612005</v>
      </c>
      <c r="E35" s="992">
        <v>87.726031186253152</v>
      </c>
      <c r="F35" s="993">
        <v>96.452240168260644</v>
      </c>
      <c r="G35" s="922">
        <v>-9.0471812440899733</v>
      </c>
      <c r="H35" s="925">
        <v>4.394157580744694</v>
      </c>
    </row>
    <row r="36" spans="1:8" ht="15">
      <c r="A36" s="753" t="s">
        <v>332</v>
      </c>
      <c r="B36" s="175">
        <v>11030.601040436966</v>
      </c>
      <c r="C36" s="175">
        <v>10978.067441324694</v>
      </c>
      <c r="D36" s="972">
        <v>0.47853230446116568</v>
      </c>
      <c r="E36" s="994">
        <v>100</v>
      </c>
      <c r="F36" s="995">
        <v>100</v>
      </c>
      <c r="G36" s="923" t="s">
        <v>105</v>
      </c>
      <c r="H36" s="926">
        <v>16.743803352874647</v>
      </c>
    </row>
    <row r="37" spans="1:8">
      <c r="A37" s="867" t="s">
        <v>143</v>
      </c>
      <c r="B37" s="115" t="s">
        <v>275</v>
      </c>
      <c r="C37" s="115" t="s">
        <v>275</v>
      </c>
      <c r="D37" s="916" t="s">
        <v>105</v>
      </c>
      <c r="E37" s="990">
        <v>7.5235662056206491</v>
      </c>
      <c r="F37" s="991">
        <v>8.0273578113750901</v>
      </c>
      <c r="G37" s="917" t="s">
        <v>105</v>
      </c>
      <c r="H37" s="918" t="s">
        <v>105</v>
      </c>
    </row>
    <row r="38" spans="1:8">
      <c r="A38" s="867" t="s">
        <v>144</v>
      </c>
      <c r="B38" s="115" t="s">
        <v>275</v>
      </c>
      <c r="C38" s="115" t="s">
        <v>275</v>
      </c>
      <c r="D38" s="916" t="s">
        <v>105</v>
      </c>
      <c r="E38" s="990">
        <v>8.386926262003346</v>
      </c>
      <c r="F38" s="991">
        <v>7.4359765504473945</v>
      </c>
      <c r="G38" s="917" t="s">
        <v>105</v>
      </c>
      <c r="H38" s="918" t="s">
        <v>105</v>
      </c>
    </row>
    <row r="39" spans="1:8" ht="13.5" thickBot="1">
      <c r="A39" s="868" t="s">
        <v>145</v>
      </c>
      <c r="B39" s="118">
        <v>10630.817999999999</v>
      </c>
      <c r="C39" s="118">
        <v>10668.376</v>
      </c>
      <c r="D39" s="920">
        <v>-0.35204983401410767</v>
      </c>
      <c r="E39" s="992">
        <v>84.08950753237599</v>
      </c>
      <c r="F39" s="993">
        <v>84.536665638177524</v>
      </c>
      <c r="G39" s="922">
        <v>-0.52895167135571752</v>
      </c>
      <c r="H39" s="925">
        <v>16.126285053835403</v>
      </c>
    </row>
    <row r="40" spans="1:8" ht="15.75">
      <c r="A40" s="158" t="s">
        <v>333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134"/>
      <c r="B41" s="1134"/>
      <c r="C41" s="1134"/>
      <c r="D41" s="1134"/>
    </row>
    <row r="42" spans="1:8" ht="5.25" customHeight="1">
      <c r="A42" s="1135"/>
      <c r="B42" s="1135"/>
      <c r="C42" s="1135"/>
      <c r="D42" s="1135"/>
    </row>
    <row r="43" spans="1:8" ht="15">
      <c r="A43" s="159" t="s">
        <v>64</v>
      </c>
      <c r="B43" s="160"/>
    </row>
    <row r="44" spans="1:8" ht="15">
      <c r="A44" s="157" t="s">
        <v>100</v>
      </c>
      <c r="B44" s="1136" t="s">
        <v>65</v>
      </c>
      <c r="C44" s="1137"/>
      <c r="D44" s="1137"/>
      <c r="E44" s="1137"/>
      <c r="F44" s="1137"/>
      <c r="G44" s="1137"/>
      <c r="H44" s="1138"/>
    </row>
    <row r="45" spans="1:8" ht="15">
      <c r="A45" s="157" t="s">
        <v>66</v>
      </c>
      <c r="B45" s="1136" t="s">
        <v>67</v>
      </c>
      <c r="C45" s="1137"/>
      <c r="D45" s="1137"/>
      <c r="E45" s="1137"/>
      <c r="F45" s="1137"/>
      <c r="G45" s="1137"/>
      <c r="H45" s="1138"/>
    </row>
    <row r="46" spans="1:8" ht="15">
      <c r="A46" s="157" t="s">
        <v>68</v>
      </c>
      <c r="B46" s="1136" t="s">
        <v>69</v>
      </c>
      <c r="C46" s="1137"/>
      <c r="D46" s="1137"/>
      <c r="E46" s="1137"/>
      <c r="F46" s="1137"/>
      <c r="G46" s="1137"/>
      <c r="H46" s="113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7" sqref="A7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14" t="s">
        <v>362</v>
      </c>
      <c r="B2" s="849"/>
      <c r="C2" s="849"/>
      <c r="D2" s="849"/>
      <c r="E2" s="849"/>
      <c r="F2" s="148"/>
      <c r="G2" s="148"/>
      <c r="H2" s="148"/>
    </row>
    <row r="3" spans="1:8" ht="30.75" customHeight="1">
      <c r="A3" s="1139" t="s">
        <v>149</v>
      </c>
      <c r="B3" s="1141" t="s">
        <v>150</v>
      </c>
      <c r="C3" s="1142"/>
      <c r="D3" s="1143" t="s">
        <v>340</v>
      </c>
      <c r="E3" s="1144"/>
    </row>
    <row r="4" spans="1:8" ht="16.5" thickBot="1">
      <c r="A4" s="1140"/>
      <c r="B4" s="754" t="s">
        <v>151</v>
      </c>
      <c r="C4" s="755" t="s">
        <v>152</v>
      </c>
      <c r="D4" s="881" t="s">
        <v>151</v>
      </c>
      <c r="E4" s="882" t="s">
        <v>152</v>
      </c>
      <c r="G4" s="161" t="s">
        <v>153</v>
      </c>
      <c r="H4" s="162"/>
    </row>
    <row r="5" spans="1:8" ht="17.25" customHeight="1" thickBot="1">
      <c r="A5" s="756" t="s">
        <v>154</v>
      </c>
      <c r="B5" s="757">
        <v>29685.882000000001</v>
      </c>
      <c r="C5" s="757">
        <v>20991.137999999999</v>
      </c>
      <c r="D5" s="870">
        <v>0.66074004960763943</v>
      </c>
      <c r="E5" s="871">
        <v>-0.21173076578424677</v>
      </c>
      <c r="G5" s="163" t="s">
        <v>62</v>
      </c>
      <c r="H5" s="164" t="s">
        <v>63</v>
      </c>
    </row>
    <row r="6" spans="1:8" ht="18" customHeight="1">
      <c r="A6" s="758" t="s">
        <v>155</v>
      </c>
      <c r="B6" s="759" t="s">
        <v>275</v>
      </c>
      <c r="C6" s="759">
        <v>22091.24</v>
      </c>
      <c r="D6" s="961" t="s">
        <v>105</v>
      </c>
      <c r="E6" s="872">
        <v>1.2927977022635799</v>
      </c>
      <c r="G6" s="165" t="s">
        <v>156</v>
      </c>
      <c r="H6" s="166" t="s">
        <v>157</v>
      </c>
    </row>
    <row r="7" spans="1:8" ht="18" customHeight="1">
      <c r="A7" s="760" t="s">
        <v>158</v>
      </c>
      <c r="B7" s="761">
        <v>29994.73</v>
      </c>
      <c r="C7" s="762">
        <v>20819.05</v>
      </c>
      <c r="D7" s="873">
        <v>-0.29623867955730065</v>
      </c>
      <c r="E7" s="874">
        <v>-0.45057494568044598</v>
      </c>
      <c r="G7" s="167" t="s">
        <v>159</v>
      </c>
      <c r="H7" s="168" t="s">
        <v>160</v>
      </c>
    </row>
    <row r="8" spans="1:8" ht="18" customHeight="1">
      <c r="A8" s="760" t="s">
        <v>161</v>
      </c>
      <c r="B8" s="762">
        <v>24647.13</v>
      </c>
      <c r="C8" s="762">
        <v>31721.32</v>
      </c>
      <c r="D8" s="875">
        <v>-9.1133258329267779</v>
      </c>
      <c r="E8" s="874">
        <v>3.4558760459713769</v>
      </c>
      <c r="G8" s="167" t="s">
        <v>162</v>
      </c>
      <c r="H8" s="168" t="s">
        <v>163</v>
      </c>
    </row>
    <row r="9" spans="1:8" ht="18" customHeight="1">
      <c r="A9" s="760" t="s">
        <v>164</v>
      </c>
      <c r="B9" s="763" t="s">
        <v>275</v>
      </c>
      <c r="C9" s="764">
        <v>24139.22</v>
      </c>
      <c r="D9" s="876" t="s">
        <v>105</v>
      </c>
      <c r="E9" s="874">
        <v>-4.3540141112104722</v>
      </c>
      <c r="G9" s="167" t="s">
        <v>165</v>
      </c>
      <c r="H9" s="168" t="s">
        <v>166</v>
      </c>
    </row>
    <row r="10" spans="1:8" ht="18" customHeight="1">
      <c r="A10" s="760" t="s">
        <v>167</v>
      </c>
      <c r="B10" s="762">
        <v>23717.55</v>
      </c>
      <c r="C10" s="762">
        <v>20571.68</v>
      </c>
      <c r="D10" s="875">
        <v>5.3008376543546909</v>
      </c>
      <c r="E10" s="874">
        <v>0.31907345321548453</v>
      </c>
      <c r="G10" s="167" t="s">
        <v>168</v>
      </c>
      <c r="H10" s="168" t="s">
        <v>169</v>
      </c>
    </row>
    <row r="11" spans="1:8" ht="18" customHeight="1">
      <c r="A11" s="760" t="s">
        <v>170</v>
      </c>
      <c r="B11" s="889" t="s">
        <v>105</v>
      </c>
      <c r="C11" s="762" t="s">
        <v>275</v>
      </c>
      <c r="D11" s="877" t="s">
        <v>105</v>
      </c>
      <c r="E11" s="878" t="s">
        <v>105</v>
      </c>
      <c r="G11" s="167" t="s">
        <v>171</v>
      </c>
      <c r="H11" s="168" t="s">
        <v>172</v>
      </c>
    </row>
    <row r="12" spans="1:8" ht="18" customHeight="1">
      <c r="A12" s="760" t="s">
        <v>173</v>
      </c>
      <c r="B12" s="762">
        <v>28408.240000000002</v>
      </c>
      <c r="C12" s="762">
        <v>21200.77</v>
      </c>
      <c r="D12" s="875">
        <v>-0.92742004389315069</v>
      </c>
      <c r="E12" s="874">
        <v>-0.51831827632660876</v>
      </c>
      <c r="G12" s="167" t="s">
        <v>174</v>
      </c>
      <c r="H12" s="168" t="s">
        <v>175</v>
      </c>
    </row>
    <row r="13" spans="1:8" ht="18" customHeight="1" thickBot="1">
      <c r="A13" s="765" t="s">
        <v>176</v>
      </c>
      <c r="B13" s="766">
        <v>23561.15</v>
      </c>
      <c r="C13" s="766">
        <v>19608.66</v>
      </c>
      <c r="D13" s="879">
        <v>1.6192732506358543</v>
      </c>
      <c r="E13" s="880">
        <v>-3.2002381407251765</v>
      </c>
      <c r="G13" s="169" t="s">
        <v>177</v>
      </c>
      <c r="H13" s="170" t="s">
        <v>178</v>
      </c>
    </row>
    <row r="14" spans="1:8">
      <c r="A14" s="915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4" t="s">
        <v>335</v>
      </c>
      <c r="B1" s="1154"/>
      <c r="C1" s="1154"/>
      <c r="D1" s="1154"/>
      <c r="E1" s="1154"/>
      <c r="F1" s="1154"/>
      <c r="G1" s="850"/>
      <c r="H1" s="850"/>
    </row>
    <row r="2" spans="1:8" ht="13.5" customHeight="1" thickBot="1"/>
    <row r="3" spans="1:8" ht="22.5" customHeight="1">
      <c r="A3" s="1145" t="s">
        <v>77</v>
      </c>
      <c r="B3" s="1147" t="s">
        <v>126</v>
      </c>
      <c r="C3" s="1149" t="s">
        <v>86</v>
      </c>
      <c r="D3" s="1150"/>
      <c r="E3" s="1151"/>
      <c r="F3" s="1152" t="s">
        <v>127</v>
      </c>
      <c r="G3" s="1153"/>
    </row>
    <row r="4" spans="1:8" ht="28.5" customHeight="1" thickBot="1">
      <c r="A4" s="1146"/>
      <c r="B4" s="1148"/>
      <c r="C4" s="932">
        <v>42876</v>
      </c>
      <c r="D4" s="767">
        <v>42869</v>
      </c>
      <c r="E4" s="933">
        <v>42512</v>
      </c>
      <c r="F4" s="929" t="s">
        <v>345</v>
      </c>
      <c r="G4" s="885" t="s">
        <v>128</v>
      </c>
    </row>
    <row r="5" spans="1:8" ht="33.75" customHeight="1">
      <c r="A5" s="942" t="s">
        <v>132</v>
      </c>
      <c r="B5" s="939" t="s">
        <v>180</v>
      </c>
      <c r="C5" s="934">
        <v>598.44000000000005</v>
      </c>
      <c r="D5" s="927">
        <v>618.53</v>
      </c>
      <c r="E5" s="935">
        <v>528.85</v>
      </c>
      <c r="F5" s="930">
        <v>-3.2480235396827832</v>
      </c>
      <c r="G5" s="883">
        <v>13.158740663704268</v>
      </c>
    </row>
    <row r="6" spans="1:8" ht="28.5" customHeight="1" thickBot="1">
      <c r="A6" s="943" t="s">
        <v>133</v>
      </c>
      <c r="B6" s="940" t="s">
        <v>180</v>
      </c>
      <c r="C6" s="936">
        <v>856.66</v>
      </c>
      <c r="D6" s="928">
        <v>826.04</v>
      </c>
      <c r="E6" s="937">
        <v>770.63</v>
      </c>
      <c r="F6" s="931">
        <v>3.706842283666651</v>
      </c>
      <c r="G6" s="884">
        <v>11.163593423562537</v>
      </c>
    </row>
    <row r="7" spans="1:8" ht="32.25" customHeight="1" thickBot="1">
      <c r="A7" s="944" t="s">
        <v>129</v>
      </c>
      <c r="B7" s="941" t="s">
        <v>130</v>
      </c>
      <c r="C7" s="1258" t="s">
        <v>105</v>
      </c>
      <c r="D7" s="1259">
        <v>9.9499999999999993</v>
      </c>
      <c r="E7" s="938">
        <v>8.61</v>
      </c>
      <c r="F7" s="1041" t="s">
        <v>105</v>
      </c>
      <c r="G7" s="1257" t="s">
        <v>105</v>
      </c>
    </row>
    <row r="8" spans="1:8" ht="19.5" customHeight="1">
      <c r="A8" s="736" t="s">
        <v>42</v>
      </c>
    </row>
    <row r="9" spans="1:8" ht="15">
      <c r="A9" s="737" t="s">
        <v>99</v>
      </c>
    </row>
    <row r="10" spans="1:8" ht="15">
      <c r="A10" s="737"/>
    </row>
    <row r="11" spans="1:8" ht="15">
      <c r="A11" s="738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9" t="s">
        <v>93</v>
      </c>
      <c r="C1" s="1159"/>
      <c r="D1" s="1159"/>
      <c r="E1" s="1159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45"/>
      <c r="C3" s="946" t="s">
        <v>341</v>
      </c>
      <c r="D3" s="947"/>
      <c r="E3" s="890" t="s">
        <v>72</v>
      </c>
      <c r="F3" s="1156"/>
    </row>
    <row r="4" spans="2:17" ht="24.75" customHeight="1" thickBot="1">
      <c r="B4" s="891" t="s">
        <v>43</v>
      </c>
      <c r="C4" s="834">
        <v>42874</v>
      </c>
      <c r="D4" s="834">
        <v>42867</v>
      </c>
      <c r="E4" s="892" t="s">
        <v>336</v>
      </c>
      <c r="F4" s="1157"/>
      <c r="G4" s="888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35" t="s">
        <v>342</v>
      </c>
      <c r="C5" s="948"/>
      <c r="D5" s="948"/>
      <c r="E5" s="949"/>
      <c r="F5" s="10"/>
      <c r="G5" s="1155" t="s">
        <v>334</v>
      </c>
      <c r="H5" s="1155"/>
      <c r="I5" s="1155"/>
      <c r="J5" s="1155"/>
      <c r="K5" s="1155"/>
      <c r="L5" s="1155"/>
      <c r="M5" s="1155"/>
      <c r="N5" s="1155"/>
      <c r="O5" s="1155"/>
      <c r="P5" s="1155"/>
      <c r="Q5" s="1155"/>
    </row>
    <row r="6" spans="2:17" ht="21" customHeight="1">
      <c r="B6" s="836" t="s">
        <v>44</v>
      </c>
      <c r="C6" s="837">
        <v>10.5</v>
      </c>
      <c r="D6" s="837">
        <v>9.25</v>
      </c>
      <c r="E6" s="893">
        <v>13.513513513513514</v>
      </c>
      <c r="F6" s="10"/>
      <c r="G6" s="1155"/>
      <c r="H6" s="1155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2:17" ht="15.75">
      <c r="B7" s="838" t="s">
        <v>45</v>
      </c>
      <c r="C7" s="839">
        <v>17.5</v>
      </c>
      <c r="D7" s="839">
        <v>17</v>
      </c>
      <c r="E7" s="894">
        <v>2.9411764705882351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95" t="s">
        <v>46</v>
      </c>
      <c r="C8" s="851">
        <v>13</v>
      </c>
      <c r="D8" s="851">
        <v>12.68</v>
      </c>
      <c r="E8" s="896">
        <v>2.5236593059936934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97" t="s">
        <v>277</v>
      </c>
      <c r="C9" s="852">
        <v>171</v>
      </c>
      <c r="D9" s="852">
        <v>168</v>
      </c>
      <c r="E9" s="898">
        <v>1.7857142857142856</v>
      </c>
      <c r="F9" s="10"/>
      <c r="G9" s="19"/>
      <c r="H9" s="19"/>
      <c r="I9" s="20"/>
      <c r="J9" s="13"/>
      <c r="K9" s="12"/>
      <c r="L9" s="14"/>
    </row>
    <row r="10" spans="2:17" ht="15.75">
      <c r="B10" s="897" t="s">
        <v>278</v>
      </c>
      <c r="C10" s="852">
        <v>148</v>
      </c>
      <c r="D10" s="852">
        <v>145</v>
      </c>
      <c r="E10" s="898">
        <v>2.0689655172413794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99" t="s">
        <v>73</v>
      </c>
      <c r="C11" s="886">
        <v>2.86</v>
      </c>
      <c r="D11" s="886">
        <v>2.29</v>
      </c>
      <c r="E11" s="900">
        <v>24.890829694323134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35" t="s">
        <v>343</v>
      </c>
      <c r="C12" s="840"/>
      <c r="D12" s="840"/>
      <c r="E12" s="901"/>
      <c r="F12" s="10"/>
      <c r="G12" s="23"/>
      <c r="H12" s="23"/>
      <c r="I12" s="24"/>
      <c r="J12" s="13"/>
      <c r="K12" s="12"/>
      <c r="L12" s="14"/>
    </row>
    <row r="13" spans="2:17" ht="15.75">
      <c r="B13" s="836" t="s">
        <v>44</v>
      </c>
      <c r="C13" s="837">
        <v>6.7</v>
      </c>
      <c r="D13" s="837">
        <v>6.7</v>
      </c>
      <c r="E13" s="893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8" t="s">
        <v>45</v>
      </c>
      <c r="C14" s="839">
        <v>6.75</v>
      </c>
      <c r="D14" s="839">
        <v>6.75</v>
      </c>
      <c r="E14" s="894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895" t="s">
        <v>46</v>
      </c>
      <c r="C15" s="851">
        <v>6.73</v>
      </c>
      <c r="D15" s="851">
        <v>6.73</v>
      </c>
      <c r="E15" s="896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897" t="s">
        <v>277</v>
      </c>
      <c r="C16" s="852">
        <v>198</v>
      </c>
      <c r="D16" s="852">
        <v>215</v>
      </c>
      <c r="E16" s="898">
        <v>-7.9069767441860463</v>
      </c>
      <c r="F16" s="16"/>
      <c r="G16" s="19"/>
      <c r="H16" s="19"/>
      <c r="I16" s="20"/>
      <c r="J16" s="21"/>
      <c r="K16" s="11"/>
      <c r="L16" s="22"/>
    </row>
    <row r="17" spans="2:15" ht="15.75">
      <c r="B17" s="897" t="s">
        <v>278</v>
      </c>
      <c r="C17" s="852">
        <v>161</v>
      </c>
      <c r="D17" s="852">
        <v>176</v>
      </c>
      <c r="E17" s="898">
        <v>-8.5227272727272716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99" t="s">
        <v>73</v>
      </c>
      <c r="C18" s="886">
        <v>3</v>
      </c>
      <c r="D18" s="886">
        <v>2.33</v>
      </c>
      <c r="E18" s="900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35" t="s">
        <v>344</v>
      </c>
      <c r="C19" s="840"/>
      <c r="D19" s="840"/>
      <c r="E19" s="901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36" t="s">
        <v>44</v>
      </c>
      <c r="C20" s="837">
        <v>3.4</v>
      </c>
      <c r="D20" s="837">
        <v>3.4</v>
      </c>
      <c r="E20" s="893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8" t="s">
        <v>45</v>
      </c>
      <c r="C21" s="839">
        <v>5</v>
      </c>
      <c r="D21" s="839">
        <v>5</v>
      </c>
      <c r="E21" s="894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895" t="s">
        <v>46</v>
      </c>
      <c r="C22" s="851">
        <v>4.47</v>
      </c>
      <c r="D22" s="851">
        <v>4.53</v>
      </c>
      <c r="E22" s="896">
        <v>-1.3245033112582891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97" t="s">
        <v>277</v>
      </c>
      <c r="C23" s="852">
        <v>400</v>
      </c>
      <c r="D23" s="852">
        <v>416</v>
      </c>
      <c r="E23" s="898">
        <v>-3.8461538461538463</v>
      </c>
      <c r="F23" s="16"/>
      <c r="G23" s="19"/>
      <c r="H23" s="19"/>
      <c r="I23" s="20"/>
      <c r="J23" s="21"/>
      <c r="K23" s="11"/>
      <c r="L23" s="22"/>
    </row>
    <row r="24" spans="2:15" ht="15.75">
      <c r="B24" s="897" t="s">
        <v>278</v>
      </c>
      <c r="C24" s="852">
        <v>344</v>
      </c>
      <c r="D24" s="852">
        <v>355</v>
      </c>
      <c r="E24" s="898">
        <v>-3.0985915492957745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2" t="s">
        <v>73</v>
      </c>
      <c r="C25" s="887">
        <v>3</v>
      </c>
      <c r="D25" s="887">
        <v>2.5</v>
      </c>
      <c r="E25" s="903">
        <v>20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8"/>
      <c r="C26" s="1158"/>
      <c r="D26" s="1158"/>
      <c r="E26" s="1158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5" sqref="I15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8.85546875" style="647" bestFit="1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325</v>
      </c>
    </row>
    <row r="2" spans="2:9" ht="26.25" customHeight="1">
      <c r="B2" s="648" t="s">
        <v>326</v>
      </c>
    </row>
    <row r="5" spans="2:9" ht="38.25" customHeight="1" thickBot="1">
      <c r="B5" s="1161" t="s">
        <v>366</v>
      </c>
      <c r="C5" s="1161"/>
      <c r="D5" s="1161"/>
      <c r="E5" s="1161"/>
      <c r="F5" s="1161"/>
      <c r="G5" s="1161"/>
      <c r="I5" s="952" t="s">
        <v>181</v>
      </c>
    </row>
    <row r="6" spans="2:9" ht="15.75" customHeight="1" thickBot="1">
      <c r="B6" s="1162" t="s">
        <v>182</v>
      </c>
      <c r="C6" s="1164" t="s">
        <v>365</v>
      </c>
      <c r="D6" s="1165"/>
      <c r="E6" s="1166"/>
      <c r="F6" s="1167" t="s">
        <v>363</v>
      </c>
      <c r="G6" s="1162" t="s">
        <v>364</v>
      </c>
    </row>
    <row r="7" spans="2:9" ht="18" customHeight="1" thickBot="1">
      <c r="B7" s="1163"/>
      <c r="C7" s="853" t="s">
        <v>337</v>
      </c>
      <c r="D7" s="853" t="s">
        <v>351</v>
      </c>
      <c r="E7" s="853" t="s">
        <v>352</v>
      </c>
      <c r="F7" s="1168"/>
      <c r="G7" s="1163"/>
    </row>
    <row r="8" spans="2:9" ht="17.25" customHeight="1" thickBot="1">
      <c r="B8" s="649" t="s">
        <v>183</v>
      </c>
      <c r="C8" s="650">
        <v>3737.7150000000001</v>
      </c>
      <c r="D8" s="650">
        <v>601.83399999999995</v>
      </c>
      <c r="E8" s="1260">
        <f>(D8/C8)*100</f>
        <v>16.101655690709428</v>
      </c>
      <c r="F8" s="650">
        <v>4051.0259999999998</v>
      </c>
      <c r="G8" s="1264">
        <f>((C8-F8)/F8)*100</f>
        <v>-7.7341147650002657</v>
      </c>
      <c r="I8" s="1267" t="s">
        <v>184</v>
      </c>
    </row>
    <row r="9" spans="2:9" ht="18" customHeight="1" thickBot="1">
      <c r="B9" s="652" t="s">
        <v>185</v>
      </c>
      <c r="C9" s="653">
        <v>17275</v>
      </c>
      <c r="D9" s="653">
        <v>2080</v>
      </c>
      <c r="E9" s="1261">
        <f t="shared" ref="E9:E12" si="0">(D9/C9)*100</f>
        <v>12.040520984081041</v>
      </c>
      <c r="F9" s="653">
        <v>21766</v>
      </c>
      <c r="G9" s="1265">
        <f t="shared" ref="G9:G13" si="1">((C9-F9)/F9)*100</f>
        <v>-20.633097491500504</v>
      </c>
      <c r="I9" s="951">
        <f>C9-F9</f>
        <v>-4491</v>
      </c>
    </row>
    <row r="10" spans="2:9" ht="15" customHeight="1" thickBot="1">
      <c r="B10" s="654" t="s">
        <v>327</v>
      </c>
      <c r="C10" s="655">
        <v>9156</v>
      </c>
      <c r="D10" s="1042">
        <v>0</v>
      </c>
      <c r="E10" s="1260">
        <f t="shared" si="0"/>
        <v>0</v>
      </c>
      <c r="F10" s="656">
        <v>14185</v>
      </c>
      <c r="G10" s="1266">
        <f t="shared" si="1"/>
        <v>-35.452943249911876</v>
      </c>
    </row>
    <row r="11" spans="2:9" ht="17.25" customHeight="1" thickBot="1">
      <c r="B11" s="658" t="s">
        <v>186</v>
      </c>
      <c r="C11" s="659">
        <v>69231.017000000007</v>
      </c>
      <c r="D11" s="660">
        <v>4123.3280000000004</v>
      </c>
      <c r="E11" s="1262">
        <f t="shared" si="0"/>
        <v>5.9558969067289596</v>
      </c>
      <c r="F11" s="660">
        <v>70222.149000000005</v>
      </c>
      <c r="G11" s="1266">
        <f t="shared" si="1"/>
        <v>-1.4114236236205158</v>
      </c>
    </row>
    <row r="12" spans="2:9" ht="15" customHeight="1" thickBot="1">
      <c r="B12" s="649" t="s">
        <v>187</v>
      </c>
      <c r="C12" s="650">
        <v>19494.653999999999</v>
      </c>
      <c r="D12" s="650">
        <v>6434.8040000000001</v>
      </c>
      <c r="E12" s="1263">
        <f t="shared" si="0"/>
        <v>33.008044154053721</v>
      </c>
      <c r="F12" s="650">
        <v>16771.241000000002</v>
      </c>
      <c r="G12" s="1264">
        <f>((C12-F12)/F12)*100</f>
        <v>16.23858961897928</v>
      </c>
    </row>
    <row r="13" spans="2:9" ht="15" customHeight="1" thickBot="1">
      <c r="B13" s="649" t="s">
        <v>188</v>
      </c>
      <c r="C13" s="650">
        <f>C12+C11</f>
        <v>88725.671000000002</v>
      </c>
      <c r="D13" s="650">
        <f>D12+D11</f>
        <v>10558.132000000001</v>
      </c>
      <c r="E13" s="1260">
        <f t="shared" ref="E13" si="2">E11+E12</f>
        <v>38.96394106078268</v>
      </c>
      <c r="F13" s="650">
        <f>F11+F12</f>
        <v>86993.390000000014</v>
      </c>
      <c r="G13" s="1264">
        <f t="shared" si="1"/>
        <v>1.9912788776250561</v>
      </c>
    </row>
    <row r="16" spans="2:9" ht="15.75">
      <c r="B16" s="661" t="s">
        <v>328</v>
      </c>
    </row>
    <row r="18" spans="1:9" ht="33" customHeight="1" thickBot="1">
      <c r="B18" s="1161" t="s">
        <v>367</v>
      </c>
      <c r="C18" s="1161"/>
      <c r="D18" s="1161"/>
      <c r="E18" s="1161"/>
      <c r="F18" s="1161"/>
      <c r="G18" s="1161"/>
    </row>
    <row r="19" spans="1:9" ht="18.75" customHeight="1" thickBot="1">
      <c r="B19" s="1162" t="s">
        <v>189</v>
      </c>
      <c r="C19" s="1164" t="s">
        <v>365</v>
      </c>
      <c r="D19" s="1165"/>
      <c r="E19" s="1166"/>
      <c r="F19" s="1167" t="s">
        <v>363</v>
      </c>
      <c r="G19" s="1162" t="s">
        <v>364</v>
      </c>
    </row>
    <row r="20" spans="1:9" ht="24.75" customHeight="1" thickBot="1">
      <c r="B20" s="1169"/>
      <c r="C20" s="853" t="s">
        <v>337</v>
      </c>
      <c r="D20" s="853" t="s">
        <v>351</v>
      </c>
      <c r="E20" s="853" t="s">
        <v>352</v>
      </c>
      <c r="F20" s="1168"/>
      <c r="G20" s="1163"/>
    </row>
    <row r="21" spans="1:9" ht="15.75" customHeight="1" thickBot="1">
      <c r="B21" s="649" t="s">
        <v>183</v>
      </c>
      <c r="C21" s="650">
        <v>10487.977000000001</v>
      </c>
      <c r="D21" s="959">
        <v>0</v>
      </c>
      <c r="E21" s="663">
        <f>(D21/C21)*100</f>
        <v>0</v>
      </c>
      <c r="F21" s="650">
        <v>9403.4169999999995</v>
      </c>
      <c r="G21" s="651">
        <f>((C21-F21)/F21)*100</f>
        <v>11.533679725146735</v>
      </c>
      <c r="I21" s="1267" t="s">
        <v>190</v>
      </c>
    </row>
    <row r="22" spans="1:9" ht="15.75" thickBot="1">
      <c r="B22" s="649" t="s">
        <v>185</v>
      </c>
      <c r="C22" s="650">
        <v>44235</v>
      </c>
      <c r="D22" s="959">
        <v>0</v>
      </c>
      <c r="E22" s="664">
        <f t="shared" ref="E22:E26" si="3">(D22/C22)*100</f>
        <v>0</v>
      </c>
      <c r="F22" s="650">
        <v>35462</v>
      </c>
      <c r="G22" s="651">
        <f t="shared" ref="G22:G26" si="4">((C22-F22)/F22)*100</f>
        <v>24.739157407929614</v>
      </c>
      <c r="I22" s="950">
        <f>C22-F22</f>
        <v>8773</v>
      </c>
    </row>
    <row r="23" spans="1:9" ht="15.75" thickBot="1">
      <c r="B23" s="654" t="s">
        <v>327</v>
      </c>
      <c r="C23" s="656">
        <v>15180</v>
      </c>
      <c r="D23" s="960">
        <v>0</v>
      </c>
      <c r="E23" s="664">
        <f t="shared" si="3"/>
        <v>0</v>
      </c>
      <c r="F23" s="656">
        <v>10072</v>
      </c>
      <c r="G23" s="657">
        <f t="shared" si="4"/>
        <v>50.714853057982523</v>
      </c>
    </row>
    <row r="24" spans="1:9" ht="15.75" thickBot="1">
      <c r="B24" s="649" t="s">
        <v>186</v>
      </c>
      <c r="C24" s="650">
        <v>5353.39</v>
      </c>
      <c r="D24" s="662">
        <v>28.407</v>
      </c>
      <c r="E24" s="665">
        <f t="shared" si="3"/>
        <v>0.53063572801533232</v>
      </c>
      <c r="F24" s="650">
        <v>5555.1589999999997</v>
      </c>
      <c r="G24" s="651">
        <f t="shared" si="4"/>
        <v>-3.6321012593878836</v>
      </c>
    </row>
    <row r="25" spans="1:9" ht="15.75" thickBot="1">
      <c r="B25" s="649" t="s">
        <v>187</v>
      </c>
      <c r="C25" s="650">
        <v>1343.4069999999999</v>
      </c>
      <c r="D25" s="662">
        <v>10.71</v>
      </c>
      <c r="E25" s="664">
        <f t="shared" si="3"/>
        <v>0.79722675257758824</v>
      </c>
      <c r="F25" s="650">
        <v>1128.127</v>
      </c>
      <c r="G25" s="651">
        <f t="shared" si="4"/>
        <v>19.08295785846806</v>
      </c>
    </row>
    <row r="26" spans="1:9" ht="15.75" thickBot="1">
      <c r="B26" s="649" t="s">
        <v>188</v>
      </c>
      <c r="C26" s="650">
        <f t="shared" ref="C26:D26" si="5">C24+C25</f>
        <v>6696.7970000000005</v>
      </c>
      <c r="D26" s="666">
        <f t="shared" si="5"/>
        <v>39.117000000000004</v>
      </c>
      <c r="E26" s="667">
        <f t="shared" si="3"/>
        <v>0.58411506276806657</v>
      </c>
      <c r="F26" s="650">
        <f>F24+F25</f>
        <v>6683.2860000000001</v>
      </c>
      <c r="G26" s="651">
        <f t="shared" si="4"/>
        <v>0.20216103276143532</v>
      </c>
    </row>
    <row r="28" spans="1:9" ht="16.5" customHeight="1">
      <c r="B28" s="1170"/>
      <c r="C28" s="1170"/>
      <c r="D28" s="1170"/>
      <c r="E28" s="1170"/>
      <c r="F28" s="1170"/>
      <c r="G28" s="1170"/>
    </row>
    <row r="32" spans="1:9" ht="15.75">
      <c r="A32" s="668"/>
      <c r="B32" s="669"/>
      <c r="C32" s="668"/>
      <c r="D32" s="668"/>
      <c r="E32" s="668"/>
      <c r="F32" s="668"/>
      <c r="G32" s="668"/>
      <c r="H32" s="668"/>
    </row>
    <row r="33" spans="1:12">
      <c r="A33" s="668"/>
      <c r="B33" s="668"/>
      <c r="C33" s="668"/>
      <c r="D33" s="668"/>
      <c r="E33" s="668"/>
      <c r="F33" s="668"/>
      <c r="G33" s="668"/>
      <c r="H33" s="668"/>
    </row>
    <row r="34" spans="1:12">
      <c r="A34" s="668"/>
      <c r="B34" s="670"/>
      <c r="C34" s="670"/>
      <c r="D34" s="670"/>
      <c r="E34" s="670"/>
      <c r="F34" s="670"/>
      <c r="G34" s="670"/>
      <c r="H34" s="668"/>
    </row>
    <row r="35" spans="1:12">
      <c r="A35" s="668"/>
      <c r="B35" s="670"/>
      <c r="C35" s="670"/>
      <c r="D35" s="670"/>
      <c r="E35" s="670"/>
      <c r="F35" s="671"/>
      <c r="G35" s="671"/>
      <c r="H35" s="668"/>
    </row>
    <row r="36" spans="1:12">
      <c r="A36" s="668"/>
      <c r="B36" s="672"/>
      <c r="C36" s="673"/>
      <c r="D36" s="674"/>
      <c r="E36" s="673"/>
      <c r="F36" s="675"/>
      <c r="G36" s="675"/>
      <c r="H36" s="668"/>
    </row>
    <row r="37" spans="1:12">
      <c r="A37" s="668"/>
      <c r="B37" s="672"/>
      <c r="C37" s="673"/>
      <c r="D37" s="674"/>
      <c r="E37" s="673"/>
      <c r="F37" s="675"/>
      <c r="G37" s="675"/>
      <c r="H37" s="668"/>
      <c r="I37" s="676"/>
    </row>
    <row r="38" spans="1:12">
      <c r="A38" s="668"/>
      <c r="B38" s="677"/>
      <c r="C38" s="678"/>
      <c r="D38" s="679"/>
      <c r="E38" s="678"/>
      <c r="F38" s="675"/>
      <c r="G38" s="675"/>
      <c r="H38" s="668"/>
    </row>
    <row r="39" spans="1:12">
      <c r="A39" s="668"/>
      <c r="B39" s="668"/>
      <c r="C39" s="668"/>
      <c r="D39" s="668"/>
      <c r="E39" s="668"/>
      <c r="F39" s="668"/>
      <c r="G39" s="668"/>
      <c r="H39" s="668"/>
    </row>
    <row r="40" spans="1:12" ht="15.75">
      <c r="A40" s="668"/>
      <c r="B40" s="680"/>
      <c r="C40" s="668"/>
      <c r="D40" s="668"/>
      <c r="E40" s="668"/>
      <c r="F40" s="668"/>
      <c r="G40" s="668"/>
      <c r="H40" s="668"/>
    </row>
    <row r="41" spans="1:12">
      <c r="A41" s="668"/>
      <c r="B41" s="668"/>
      <c r="C41" s="668"/>
      <c r="D41" s="668"/>
      <c r="E41" s="668"/>
      <c r="F41" s="668"/>
      <c r="G41" s="668"/>
      <c r="H41" s="668"/>
    </row>
    <row r="42" spans="1:12">
      <c r="A42" s="668"/>
      <c r="B42" s="670"/>
      <c r="C42" s="670"/>
      <c r="D42" s="670"/>
      <c r="E42" s="670"/>
      <c r="F42" s="670"/>
      <c r="G42" s="670"/>
      <c r="H42" s="668"/>
      <c r="I42" s="668"/>
      <c r="J42" s="668"/>
      <c r="K42" s="668"/>
      <c r="L42" s="668"/>
    </row>
    <row r="43" spans="1:12">
      <c r="A43" s="668"/>
      <c r="B43" s="670"/>
      <c r="C43" s="670"/>
      <c r="D43" s="670"/>
      <c r="E43" s="670"/>
      <c r="F43" s="671"/>
      <c r="G43" s="671"/>
      <c r="H43" s="668"/>
      <c r="I43" s="668"/>
      <c r="J43" s="668"/>
      <c r="K43" s="668"/>
      <c r="L43" s="668"/>
    </row>
    <row r="44" spans="1:12">
      <c r="A44" s="668"/>
      <c r="B44" s="672"/>
      <c r="C44" s="674"/>
      <c r="D44" s="674"/>
      <c r="E44" s="674"/>
      <c r="F44" s="675"/>
      <c r="G44" s="675"/>
      <c r="H44" s="668"/>
      <c r="I44" s="668"/>
      <c r="J44" s="668"/>
      <c r="K44" s="668"/>
      <c r="L44" s="668"/>
    </row>
    <row r="45" spans="1:12">
      <c r="A45" s="668"/>
      <c r="B45" s="672"/>
      <c r="C45" s="674"/>
      <c r="D45" s="674"/>
      <c r="E45" s="674"/>
      <c r="F45" s="675"/>
      <c r="G45" s="675"/>
      <c r="H45" s="668"/>
      <c r="I45" s="668"/>
      <c r="J45" s="668"/>
      <c r="K45" s="668"/>
      <c r="L45" s="668"/>
    </row>
    <row r="46" spans="1:12">
      <c r="A46" s="668"/>
      <c r="B46" s="677"/>
      <c r="C46" s="679"/>
      <c r="D46" s="679"/>
      <c r="E46" s="679"/>
      <c r="F46" s="675"/>
      <c r="G46" s="675"/>
      <c r="H46" s="681"/>
      <c r="I46" s="668"/>
      <c r="J46" s="682"/>
      <c r="K46" s="682"/>
      <c r="L46" s="682"/>
    </row>
    <row r="47" spans="1:12">
      <c r="A47" s="668"/>
      <c r="B47" s="683"/>
      <c r="C47" s="668"/>
      <c r="D47" s="668"/>
      <c r="E47" s="668"/>
      <c r="F47" s="668"/>
      <c r="G47" s="668"/>
      <c r="H47" s="668"/>
      <c r="I47" s="668"/>
      <c r="J47" s="682"/>
      <c r="K47" s="682"/>
      <c r="L47" s="682"/>
    </row>
    <row r="48" spans="1:12">
      <c r="A48" s="668"/>
      <c r="B48" s="684"/>
      <c r="C48" s="668"/>
      <c r="D48" s="685"/>
      <c r="E48" s="686"/>
      <c r="F48" s="668"/>
      <c r="G48" s="668"/>
      <c r="H48" s="668"/>
      <c r="I48" s="668"/>
      <c r="J48" s="682"/>
      <c r="K48" s="682"/>
      <c r="L48" s="682"/>
    </row>
    <row r="49" spans="1:8">
      <c r="A49" s="668"/>
      <c r="B49" s="668"/>
      <c r="C49" s="1160"/>
      <c r="D49" s="1160"/>
      <c r="E49" s="668"/>
      <c r="F49" s="668"/>
      <c r="G49" s="668"/>
      <c r="H49" s="668"/>
    </row>
    <row r="50" spans="1:8">
      <c r="A50" s="668"/>
      <c r="B50" s="685"/>
      <c r="C50" s="668"/>
      <c r="D50" s="668"/>
      <c r="E50" s="668"/>
      <c r="F50" s="668"/>
      <c r="G50" s="668"/>
      <c r="H50" s="668"/>
    </row>
    <row r="51" spans="1:8">
      <c r="A51" s="668"/>
      <c r="B51" s="685"/>
      <c r="C51" s="682"/>
      <c r="D51" s="668"/>
      <c r="E51" s="668"/>
      <c r="F51" s="668"/>
      <c r="G51" s="668"/>
      <c r="H51" s="668"/>
    </row>
    <row r="52" spans="1:8">
      <c r="A52" s="668"/>
      <c r="B52" s="687"/>
      <c r="C52" s="668"/>
      <c r="D52" s="668"/>
      <c r="E52" s="668"/>
      <c r="F52" s="668"/>
      <c r="G52" s="668"/>
      <c r="H52" s="668"/>
    </row>
    <row r="53" spans="1:8">
      <c r="A53" s="668"/>
      <c r="B53" s="687"/>
      <c r="C53" s="668"/>
      <c r="D53" s="668"/>
      <c r="E53" s="682"/>
      <c r="F53" s="668"/>
      <c r="G53" s="668"/>
      <c r="H53" s="668"/>
    </row>
    <row r="54" spans="1:8">
      <c r="A54" s="668"/>
      <c r="B54" s="668"/>
      <c r="C54" s="668"/>
      <c r="D54" s="668"/>
      <c r="E54" s="668"/>
      <c r="F54" s="668"/>
      <c r="G54" s="668"/>
      <c r="H54" s="668"/>
    </row>
    <row r="55" spans="1:8">
      <c r="A55" s="668"/>
      <c r="B55" s="668"/>
      <c r="C55" s="668"/>
      <c r="D55" s="668"/>
      <c r="E55" s="668"/>
      <c r="F55" s="668"/>
      <c r="G55" s="668"/>
      <c r="H55" s="66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topLeftCell="J1" workbookViewId="0">
      <selection activeCell="R27" sqref="R27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7.85546875" style="647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88" t="s">
        <v>325</v>
      </c>
    </row>
    <row r="2" spans="2:28" ht="28.5" customHeight="1">
      <c r="B2" s="1171" t="s">
        <v>371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5.75" customHeight="1">
      <c r="B3" s="1173" t="s">
        <v>369</v>
      </c>
      <c r="C3" s="1173"/>
      <c r="D3" s="1173"/>
      <c r="E3" s="1173"/>
      <c r="F3" s="1173"/>
      <c r="G3" s="1173"/>
      <c r="Q3" s="690"/>
    </row>
    <row r="4" spans="2:28" ht="9" customHeight="1">
      <c r="B4" s="691"/>
      <c r="C4" s="691"/>
      <c r="D4" s="689"/>
      <c r="E4" s="689"/>
    </row>
    <row r="5" spans="2:28" ht="15.75" thickBot="1">
      <c r="B5" s="692" t="s">
        <v>191</v>
      </c>
      <c r="C5" s="1172" t="s">
        <v>192</v>
      </c>
      <c r="D5" s="1172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</row>
    <row r="6" spans="2:28" ht="43.5" thickBot="1">
      <c r="B6" s="697" t="s">
        <v>199</v>
      </c>
      <c r="C6" s="698" t="s">
        <v>200</v>
      </c>
      <c r="D6" s="699" t="s">
        <v>201</v>
      </c>
      <c r="E6" s="854" t="s">
        <v>202</v>
      </c>
      <c r="G6" s="697" t="s">
        <v>199</v>
      </c>
      <c r="H6" s="698" t="s">
        <v>200</v>
      </c>
      <c r="I6" s="699" t="s">
        <v>201</v>
      </c>
      <c r="J6" s="854" t="s">
        <v>202</v>
      </c>
      <c r="L6" s="697" t="s">
        <v>199</v>
      </c>
      <c r="M6" s="698" t="s">
        <v>200</v>
      </c>
      <c r="N6" s="699" t="s">
        <v>203</v>
      </c>
      <c r="O6" s="854" t="s">
        <v>202</v>
      </c>
      <c r="Q6" s="701" t="s">
        <v>199</v>
      </c>
      <c r="R6" s="702" t="s">
        <v>200</v>
      </c>
      <c r="S6" s="703" t="s">
        <v>203</v>
      </c>
      <c r="T6" s="958" t="s">
        <v>202</v>
      </c>
    </row>
    <row r="7" spans="2:28" ht="15.75">
      <c r="B7" s="704" t="s">
        <v>206</v>
      </c>
      <c r="C7" s="705">
        <v>1152.971</v>
      </c>
      <c r="D7" s="706">
        <v>5189</v>
      </c>
      <c r="E7" s="953">
        <v>2.8388091966928148</v>
      </c>
      <c r="G7" s="704" t="s">
        <v>206</v>
      </c>
      <c r="H7" s="705">
        <v>1152.971</v>
      </c>
      <c r="I7" s="706">
        <v>5189</v>
      </c>
      <c r="J7" s="953">
        <v>2.8388091966928148</v>
      </c>
      <c r="L7" s="704" t="s">
        <v>204</v>
      </c>
      <c r="M7" s="705">
        <v>69847.516000000003</v>
      </c>
      <c r="N7" s="706">
        <v>21068.863000000001</v>
      </c>
      <c r="O7" s="953">
        <f>M7/N7</f>
        <v>3.3152010148815338</v>
      </c>
      <c r="Q7" s="707" t="s">
        <v>205</v>
      </c>
      <c r="R7" s="708">
        <v>9967.5030000000006</v>
      </c>
      <c r="S7" s="708">
        <v>3387.366</v>
      </c>
      <c r="T7" s="957">
        <f t="shared" ref="T7:T27" si="0">R7/S7</f>
        <v>2.9425527090960943</v>
      </c>
    </row>
    <row r="8" spans="2:28" ht="16.5" thickBot="1">
      <c r="B8" s="709" t="s">
        <v>204</v>
      </c>
      <c r="C8" s="710">
        <v>1785.694</v>
      </c>
      <c r="D8" s="710">
        <v>5149</v>
      </c>
      <c r="E8" s="954">
        <v>2.4803131341612645</v>
      </c>
      <c r="G8" s="709" t="s">
        <v>204</v>
      </c>
      <c r="H8" s="710">
        <v>870.27599999999995</v>
      </c>
      <c r="I8" s="710">
        <v>3967</v>
      </c>
      <c r="J8" s="954">
        <v>3.1003224025222207</v>
      </c>
      <c r="L8" s="709" t="s">
        <v>207</v>
      </c>
      <c r="M8" s="710">
        <v>30846.115000000002</v>
      </c>
      <c r="N8" s="710">
        <v>11135.947</v>
      </c>
      <c r="O8" s="954">
        <f t="shared" ref="O8:O27" si="1">M8/N8</f>
        <v>2.7699588548688316</v>
      </c>
      <c r="Q8" s="709" t="s">
        <v>207</v>
      </c>
      <c r="R8" s="710">
        <v>6756.924</v>
      </c>
      <c r="S8" s="710">
        <v>2043.806</v>
      </c>
      <c r="T8" s="954">
        <f t="shared" si="0"/>
        <v>3.3060495957052676</v>
      </c>
    </row>
    <row r="9" spans="2:28" ht="16.5" thickBot="1">
      <c r="B9" s="711" t="s">
        <v>212</v>
      </c>
      <c r="C9" s="710">
        <v>1207.6869999999999</v>
      </c>
      <c r="D9" s="712">
        <v>2034</v>
      </c>
      <c r="E9" s="956">
        <v>2.5563841496973034</v>
      </c>
      <c r="G9" s="713" t="s">
        <v>353</v>
      </c>
      <c r="H9" s="714">
        <v>2023.2470000000001</v>
      </c>
      <c r="I9" s="715">
        <v>9156</v>
      </c>
      <c r="J9" s="955">
        <v>2.9456854543416258</v>
      </c>
      <c r="L9" s="711" t="s">
        <v>329</v>
      </c>
      <c r="M9" s="710">
        <v>19623.647000000001</v>
      </c>
      <c r="N9" s="712">
        <v>6638.8779999999997</v>
      </c>
      <c r="O9" s="956">
        <f t="shared" si="1"/>
        <v>2.9558679945617321</v>
      </c>
      <c r="Q9" s="709" t="s">
        <v>211</v>
      </c>
      <c r="R9" s="710">
        <v>9465.2880000000005</v>
      </c>
      <c r="S9" s="710">
        <v>1750.5250000000001</v>
      </c>
      <c r="T9" s="954">
        <f t="shared" si="0"/>
        <v>5.4071138658402482</v>
      </c>
    </row>
    <row r="10" spans="2:28" ht="15.75">
      <c r="B10" s="709" t="s">
        <v>210</v>
      </c>
      <c r="C10" s="710">
        <v>720.46600000000001</v>
      </c>
      <c r="D10" s="710">
        <v>1549</v>
      </c>
      <c r="E10" s="954">
        <v>2.7751644762183565</v>
      </c>
      <c r="L10" s="709" t="s">
        <v>206</v>
      </c>
      <c r="M10" s="710">
        <v>21888.67</v>
      </c>
      <c r="N10" s="710">
        <v>6294.6679999999997</v>
      </c>
      <c r="O10" s="954">
        <f t="shared" si="1"/>
        <v>3.4773351032969488</v>
      </c>
      <c r="Q10" s="709" t="s">
        <v>215</v>
      </c>
      <c r="R10" s="710">
        <v>4289.4650000000001</v>
      </c>
      <c r="S10" s="710">
        <v>1417.7750000000001</v>
      </c>
      <c r="T10" s="954">
        <f t="shared" si="0"/>
        <v>3.0254906455537727</v>
      </c>
    </row>
    <row r="11" spans="2:28" ht="15.75">
      <c r="B11" s="709" t="s">
        <v>217</v>
      </c>
      <c r="C11" s="710">
        <v>1887.0239999999999</v>
      </c>
      <c r="D11" s="710">
        <v>1377</v>
      </c>
      <c r="E11" s="954">
        <v>2.2495234575701404</v>
      </c>
      <c r="L11" s="709" t="s">
        <v>213</v>
      </c>
      <c r="M11" s="710">
        <v>15102.699000000001</v>
      </c>
      <c r="N11" s="710">
        <v>3079.8850000000002</v>
      </c>
      <c r="O11" s="954">
        <f t="shared" si="1"/>
        <v>4.903656792380235</v>
      </c>
      <c r="Q11" s="709" t="s">
        <v>208</v>
      </c>
      <c r="R11" s="710">
        <v>5575.1509999999998</v>
      </c>
      <c r="S11" s="710">
        <v>1278.0129999999999</v>
      </c>
      <c r="T11" s="954">
        <f t="shared" si="0"/>
        <v>4.3623585988561935</v>
      </c>
    </row>
    <row r="12" spans="2:28" ht="15.75">
      <c r="B12" s="711" t="s">
        <v>214</v>
      </c>
      <c r="C12" s="710">
        <v>1063.1890000000001</v>
      </c>
      <c r="D12" s="710">
        <v>844</v>
      </c>
      <c r="E12" s="954">
        <v>2.2229379799741156</v>
      </c>
      <c r="L12" s="709" t="s">
        <v>205</v>
      </c>
      <c r="M12" s="710">
        <v>10668.656999999999</v>
      </c>
      <c r="N12" s="710">
        <v>2968.011</v>
      </c>
      <c r="O12" s="954">
        <f t="shared" si="1"/>
        <v>3.594547661716887</v>
      </c>
      <c r="Q12" s="709" t="s">
        <v>206</v>
      </c>
      <c r="R12" s="710">
        <v>3943.3330000000001</v>
      </c>
      <c r="S12" s="710">
        <v>1233.6489999999999</v>
      </c>
      <c r="T12" s="954">
        <f t="shared" si="0"/>
        <v>3.1964789012109609</v>
      </c>
    </row>
    <row r="13" spans="2:28" ht="15.75">
      <c r="B13" s="711" t="s">
        <v>216</v>
      </c>
      <c r="C13" s="710">
        <v>768.14700000000005</v>
      </c>
      <c r="D13" s="710">
        <v>498</v>
      </c>
      <c r="E13" s="954">
        <v>2.3587971208529352</v>
      </c>
      <c r="L13" s="709" t="s">
        <v>209</v>
      </c>
      <c r="M13" s="710">
        <v>8159.7820000000002</v>
      </c>
      <c r="N13" s="710">
        <v>2148.9560000000001</v>
      </c>
      <c r="O13" s="954">
        <f t="shared" si="1"/>
        <v>3.7970912387224307</v>
      </c>
      <c r="Q13" s="709" t="s">
        <v>213</v>
      </c>
      <c r="R13" s="710">
        <v>3174.6579999999999</v>
      </c>
      <c r="S13" s="710">
        <v>911.61400000000003</v>
      </c>
      <c r="T13" s="954">
        <f>R13/S13</f>
        <v>3.482458584444732</v>
      </c>
    </row>
    <row r="14" spans="2:28" ht="15.75">
      <c r="B14" s="709" t="s">
        <v>329</v>
      </c>
      <c r="C14" s="710">
        <v>128.08600000000001</v>
      </c>
      <c r="D14" s="710">
        <v>306</v>
      </c>
      <c r="E14" s="954">
        <v>2.3474021808851826</v>
      </c>
      <c r="L14" s="709" t="s">
        <v>214</v>
      </c>
      <c r="M14" s="710">
        <v>6701.5069999999996</v>
      </c>
      <c r="N14" s="710">
        <v>1993.0319999999999</v>
      </c>
      <c r="O14" s="954">
        <f t="shared" si="1"/>
        <v>3.3624683396954991</v>
      </c>
      <c r="Q14" s="709" t="s">
        <v>230</v>
      </c>
      <c r="R14" s="710">
        <v>1994.914</v>
      </c>
      <c r="S14" s="710">
        <v>907.02</v>
      </c>
      <c r="T14" s="954">
        <f t="shared" si="0"/>
        <v>2.1994156688937401</v>
      </c>
    </row>
    <row r="15" spans="2:28" ht="16.5" thickBot="1">
      <c r="B15" s="711" t="s">
        <v>207</v>
      </c>
      <c r="C15" s="710">
        <v>320.298</v>
      </c>
      <c r="D15" s="710">
        <v>253</v>
      </c>
      <c r="E15" s="954">
        <v>2.2494890685245141</v>
      </c>
      <c r="L15" s="709" t="s">
        <v>218</v>
      </c>
      <c r="M15" s="710">
        <v>6490.1270000000004</v>
      </c>
      <c r="N15" s="710">
        <v>1786.9749999999999</v>
      </c>
      <c r="O15" s="954">
        <f t="shared" si="1"/>
        <v>3.6319069936624748</v>
      </c>
      <c r="Q15" s="709" t="s">
        <v>329</v>
      </c>
      <c r="R15" s="710">
        <v>2275.9560000000001</v>
      </c>
      <c r="S15" s="710">
        <v>793.39800000000002</v>
      </c>
      <c r="T15" s="954">
        <f t="shared" si="0"/>
        <v>2.8686182722920908</v>
      </c>
    </row>
    <row r="16" spans="2:28" ht="16.5" thickBot="1">
      <c r="B16" s="713" t="s">
        <v>353</v>
      </c>
      <c r="C16" s="714">
        <v>9153.1540000000005</v>
      </c>
      <c r="D16" s="715">
        <v>17275</v>
      </c>
      <c r="E16" s="955">
        <v>2.4488635436356168</v>
      </c>
      <c r="L16" s="709" t="s">
        <v>210</v>
      </c>
      <c r="M16" s="710">
        <v>3712.748</v>
      </c>
      <c r="N16" s="710">
        <v>1689.1579999999999</v>
      </c>
      <c r="O16" s="954">
        <f t="shared" si="1"/>
        <v>2.1979873996393473</v>
      </c>
      <c r="Q16" s="709" t="s">
        <v>221</v>
      </c>
      <c r="R16" s="710">
        <v>1227.0630000000001</v>
      </c>
      <c r="S16" s="710">
        <v>562.04100000000005</v>
      </c>
      <c r="T16" s="954">
        <f t="shared" si="0"/>
        <v>2.1832268464400282</v>
      </c>
    </row>
    <row r="17" spans="2:20" ht="15.75">
      <c r="B17" s="716"/>
      <c r="C17" s="717"/>
      <c r="D17" s="718"/>
      <c r="E17" s="719"/>
      <c r="L17" s="709" t="s">
        <v>211</v>
      </c>
      <c r="M17" s="710">
        <v>9893.4809999999998</v>
      </c>
      <c r="N17" s="710">
        <v>1625.876</v>
      </c>
      <c r="O17" s="954">
        <f t="shared" si="1"/>
        <v>6.0850157084550114</v>
      </c>
      <c r="Q17" s="709" t="s">
        <v>214</v>
      </c>
      <c r="R17" s="710">
        <v>1820.288</v>
      </c>
      <c r="S17" s="710">
        <v>503.69499999999999</v>
      </c>
      <c r="T17" s="954">
        <f t="shared" si="0"/>
        <v>3.6138695043627593</v>
      </c>
    </row>
    <row r="18" spans="2:20" ht="15.75">
      <c r="B18" s="720"/>
      <c r="C18" s="690"/>
      <c r="D18" s="721"/>
      <c r="E18" s="722"/>
      <c r="L18" s="709" t="s">
        <v>222</v>
      </c>
      <c r="M18" s="710">
        <v>4047.9</v>
      </c>
      <c r="N18" s="710">
        <v>1453.9549999999999</v>
      </c>
      <c r="O18" s="954">
        <f t="shared" si="1"/>
        <v>2.7840614049265624</v>
      </c>
      <c r="Q18" s="709" t="s">
        <v>338</v>
      </c>
      <c r="R18" s="710">
        <v>748.34</v>
      </c>
      <c r="S18" s="710">
        <v>439.62700000000001</v>
      </c>
      <c r="T18" s="954">
        <f t="shared" si="0"/>
        <v>1.7022157419812705</v>
      </c>
    </row>
    <row r="19" spans="2:20" ht="15.75">
      <c r="B19" s="720"/>
      <c r="E19" s="722"/>
      <c r="L19" s="709" t="s">
        <v>212</v>
      </c>
      <c r="M19" s="710">
        <v>3509.654</v>
      </c>
      <c r="N19" s="710">
        <v>1392.7550000000001</v>
      </c>
      <c r="O19" s="954">
        <f t="shared" si="1"/>
        <v>2.5199363850784953</v>
      </c>
      <c r="Q19" s="709" t="s">
        <v>233</v>
      </c>
      <c r="R19" s="710">
        <v>742.29499999999996</v>
      </c>
      <c r="S19" s="710">
        <v>428.71600000000001</v>
      </c>
      <c r="T19" s="954">
        <f t="shared" si="0"/>
        <v>1.7314375950512693</v>
      </c>
    </row>
    <row r="20" spans="2:20" ht="15.75">
      <c r="B20" s="720"/>
      <c r="D20" s="723"/>
      <c r="E20" s="724"/>
      <c r="L20" s="709" t="s">
        <v>219</v>
      </c>
      <c r="M20" s="710">
        <v>3612.8829999999998</v>
      </c>
      <c r="N20" s="710">
        <v>977.85699999999997</v>
      </c>
      <c r="O20" s="954">
        <f t="shared" si="1"/>
        <v>3.6946946230379289</v>
      </c>
      <c r="Q20" s="709" t="s">
        <v>204</v>
      </c>
      <c r="R20" s="710">
        <v>1325.5060000000001</v>
      </c>
      <c r="S20" s="710">
        <v>376.00200000000001</v>
      </c>
      <c r="T20" s="954">
        <f t="shared" si="0"/>
        <v>3.5252631634938112</v>
      </c>
    </row>
    <row r="21" spans="2:20" ht="15.75">
      <c r="B21" s="716"/>
      <c r="C21" s="717"/>
      <c r="E21" s="719"/>
      <c r="L21" s="709" t="s">
        <v>208</v>
      </c>
      <c r="M21" s="710">
        <v>3245.9549999999999</v>
      </c>
      <c r="N21" s="710">
        <v>834.42</v>
      </c>
      <c r="O21" s="954">
        <f t="shared" si="1"/>
        <v>3.8900733443589561</v>
      </c>
      <c r="Q21" s="709" t="s">
        <v>232</v>
      </c>
      <c r="R21" s="710">
        <v>1049.819</v>
      </c>
      <c r="S21" s="710">
        <v>263.06799999999998</v>
      </c>
      <c r="T21" s="954">
        <f t="shared" si="0"/>
        <v>3.990675414721669</v>
      </c>
    </row>
    <row r="22" spans="2:20" ht="15.75">
      <c r="L22" s="709" t="s">
        <v>223</v>
      </c>
      <c r="M22" s="710">
        <v>2059.386</v>
      </c>
      <c r="N22" s="710">
        <v>803.63900000000001</v>
      </c>
      <c r="O22" s="954">
        <f t="shared" si="1"/>
        <v>2.5625759824996051</v>
      </c>
      <c r="Q22" s="709" t="s">
        <v>218</v>
      </c>
      <c r="R22" s="710">
        <v>1011.952</v>
      </c>
      <c r="S22" s="710">
        <v>242.09200000000001</v>
      </c>
      <c r="T22" s="954">
        <f t="shared" si="0"/>
        <v>4.1800307321183681</v>
      </c>
    </row>
    <row r="23" spans="2:20" ht="15.75">
      <c r="L23" s="709" t="s">
        <v>220</v>
      </c>
      <c r="M23" s="710">
        <v>2960.5340000000001</v>
      </c>
      <c r="N23" s="710">
        <v>630.03399999999999</v>
      </c>
      <c r="O23" s="954">
        <f t="shared" si="1"/>
        <v>4.6990067202722399</v>
      </c>
      <c r="Q23" s="709" t="s">
        <v>228</v>
      </c>
      <c r="R23" s="710">
        <v>825.54399999999998</v>
      </c>
      <c r="S23" s="710">
        <v>233.35499999999999</v>
      </c>
      <c r="T23" s="954">
        <f t="shared" si="0"/>
        <v>3.5377172119731739</v>
      </c>
    </row>
    <row r="24" spans="2:20" ht="15.75">
      <c r="L24" s="709" t="s">
        <v>217</v>
      </c>
      <c r="M24" s="710">
        <v>2146.2379999999998</v>
      </c>
      <c r="N24" s="710">
        <v>554.74900000000002</v>
      </c>
      <c r="O24" s="954">
        <f t="shared" si="1"/>
        <v>3.8688451894460374</v>
      </c>
      <c r="Q24" s="709" t="s">
        <v>226</v>
      </c>
      <c r="R24" s="710">
        <v>529.97500000000002</v>
      </c>
      <c r="S24" s="710">
        <v>209.26</v>
      </c>
      <c r="T24" s="954">
        <f t="shared" si="0"/>
        <v>2.5326149287967126</v>
      </c>
    </row>
    <row r="25" spans="2:20" ht="15.75">
      <c r="L25" s="709" t="s">
        <v>225</v>
      </c>
      <c r="M25" s="710">
        <v>1330.63</v>
      </c>
      <c r="N25" s="710">
        <v>478.10300000000001</v>
      </c>
      <c r="O25" s="954">
        <f t="shared" si="1"/>
        <v>2.7831450545175414</v>
      </c>
      <c r="Q25" s="709" t="s">
        <v>209</v>
      </c>
      <c r="R25" s="710">
        <v>505.30200000000002</v>
      </c>
      <c r="S25" s="710">
        <v>206.749</v>
      </c>
      <c r="T25" s="954">
        <f t="shared" si="0"/>
        <v>2.4440360050109069</v>
      </c>
    </row>
    <row r="26" spans="2:20" ht="16.5" thickBot="1">
      <c r="L26" s="709" t="s">
        <v>224</v>
      </c>
      <c r="M26" s="710">
        <v>943.42</v>
      </c>
      <c r="N26" s="710">
        <v>375.18</v>
      </c>
      <c r="O26" s="954">
        <f t="shared" si="1"/>
        <v>2.5145796684258221</v>
      </c>
      <c r="Q26" s="709" t="s">
        <v>224</v>
      </c>
      <c r="R26" s="710">
        <v>474.01299999999998</v>
      </c>
      <c r="S26" s="710">
        <v>201.214</v>
      </c>
      <c r="T26" s="954">
        <f t="shared" si="0"/>
        <v>2.3557655033943958</v>
      </c>
    </row>
    <row r="27" spans="2:20" ht="16.5" thickBot="1">
      <c r="L27" s="713" t="s">
        <v>353</v>
      </c>
      <c r="M27" s="714">
        <v>231438.05900000001</v>
      </c>
      <c r="N27" s="715">
        <v>69231.017000000007</v>
      </c>
      <c r="O27" s="955">
        <f t="shared" si="1"/>
        <v>3.3429822213936276</v>
      </c>
      <c r="Q27" s="713" t="s">
        <v>353</v>
      </c>
      <c r="R27" s="714">
        <v>63706.665000000001</v>
      </c>
      <c r="S27" s="715">
        <v>19494.653999999999</v>
      </c>
      <c r="T27" s="955">
        <f t="shared" si="0"/>
        <v>3.2679043700903851</v>
      </c>
    </row>
    <row r="28" spans="2:20">
      <c r="L28" s="725"/>
      <c r="M28" s="726"/>
      <c r="N28" s="724"/>
      <c r="O28" s="724"/>
      <c r="Q28"/>
      <c r="R28"/>
      <c r="S28"/>
      <c r="T28"/>
    </row>
    <row r="29" spans="2:20">
      <c r="L29" s="720"/>
      <c r="M29" s="718"/>
      <c r="N29" s="724"/>
      <c r="O29" s="724"/>
      <c r="Q29"/>
      <c r="R29"/>
      <c r="S29"/>
      <c r="T29"/>
    </row>
    <row r="30" spans="2:20">
      <c r="L30" s="721"/>
      <c r="M30" s="718"/>
      <c r="N30" s="724"/>
      <c r="O30" s="724"/>
      <c r="Q30"/>
      <c r="R30"/>
      <c r="S30"/>
      <c r="T30"/>
    </row>
    <row r="31" spans="2:20">
      <c r="L31" s="720"/>
      <c r="M31" s="718"/>
      <c r="N31" s="724"/>
      <c r="O31" s="724"/>
      <c r="Q31"/>
      <c r="R31"/>
      <c r="S31"/>
      <c r="T31"/>
    </row>
    <row r="32" spans="2:20">
      <c r="L32" s="720"/>
      <c r="M32" s="718"/>
      <c r="N32" s="724"/>
      <c r="O32" s="724"/>
      <c r="Q32"/>
      <c r="R32"/>
      <c r="S32"/>
      <c r="T32"/>
    </row>
    <row r="33" spans="12:20">
      <c r="L33" s="720"/>
      <c r="M33" s="718"/>
      <c r="N33" s="724"/>
      <c r="O33" s="724"/>
      <c r="Q33"/>
      <c r="R33"/>
      <c r="S33"/>
      <c r="T33"/>
    </row>
    <row r="34" spans="12:20">
      <c r="L34" s="720"/>
      <c r="M34" s="718"/>
      <c r="N34" s="724"/>
      <c r="O34" s="724"/>
      <c r="Q34"/>
      <c r="R34"/>
      <c r="S34"/>
      <c r="T34"/>
    </row>
    <row r="35" spans="12:20">
      <c r="L35" s="727"/>
      <c r="M35" s="728"/>
      <c r="N35" s="717"/>
      <c r="O35" s="729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88" t="s">
        <v>325</v>
      </c>
    </row>
    <row r="2" spans="2:28" ht="18" customHeight="1">
      <c r="B2" s="1171" t="s">
        <v>368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8" customHeight="1">
      <c r="B3" s="1174" t="s">
        <v>369</v>
      </c>
      <c r="C3" s="1174"/>
      <c r="D3" s="1174"/>
      <c r="E3" s="1174"/>
      <c r="F3" s="1174"/>
      <c r="G3" s="1174"/>
      <c r="H3" s="1174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</row>
    <row r="5" spans="2:28" s="731" customFormat="1" ht="30">
      <c r="B5" s="692" t="s">
        <v>191</v>
      </c>
      <c r="C5" s="692" t="s">
        <v>192</v>
      </c>
      <c r="D5" s="693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  <c r="T5" s="693"/>
    </row>
    <row r="6" spans="2:28" ht="4.5" customHeight="1" thickBot="1"/>
    <row r="7" spans="2:28" ht="29.25" thickBot="1">
      <c r="B7" s="697" t="s">
        <v>199</v>
      </c>
      <c r="C7" s="698" t="s">
        <v>200</v>
      </c>
      <c r="D7" s="699" t="s">
        <v>201</v>
      </c>
      <c r="E7" s="700" t="s">
        <v>202</v>
      </c>
      <c r="G7" s="697" t="s">
        <v>199</v>
      </c>
      <c r="H7" s="698" t="s">
        <v>200</v>
      </c>
      <c r="I7" s="699" t="s">
        <v>201</v>
      </c>
      <c r="J7" s="700" t="s">
        <v>202</v>
      </c>
      <c r="L7" s="697" t="s">
        <v>199</v>
      </c>
      <c r="M7" s="698" t="s">
        <v>200</v>
      </c>
      <c r="N7" s="699" t="s">
        <v>203</v>
      </c>
      <c r="O7" s="700" t="s">
        <v>202</v>
      </c>
      <c r="Q7" s="697" t="s">
        <v>199</v>
      </c>
      <c r="R7" s="698" t="s">
        <v>200</v>
      </c>
      <c r="S7" s="699" t="s">
        <v>203</v>
      </c>
      <c r="T7" s="700" t="s">
        <v>202</v>
      </c>
    </row>
    <row r="8" spans="2:28" ht="15.75">
      <c r="B8" s="704" t="s">
        <v>226</v>
      </c>
      <c r="C8" s="705">
        <v>4340.1589999999997</v>
      </c>
      <c r="D8" s="706">
        <v>11572</v>
      </c>
      <c r="E8" s="953">
        <v>1.8311531876508853</v>
      </c>
      <c r="G8" s="704" t="s">
        <v>226</v>
      </c>
      <c r="H8" s="705">
        <v>1483.443</v>
      </c>
      <c r="I8" s="706">
        <v>7564</v>
      </c>
      <c r="J8" s="953">
        <v>2.883954990298963</v>
      </c>
      <c r="K8" s="732"/>
      <c r="L8" s="704" t="s">
        <v>207</v>
      </c>
      <c r="M8" s="705">
        <v>3185.9479999999999</v>
      </c>
      <c r="N8" s="706">
        <v>1137.414</v>
      </c>
      <c r="O8" s="953">
        <f>M8/N8</f>
        <v>2.8010451779211438</v>
      </c>
      <c r="P8" s="732"/>
      <c r="Q8" s="704" t="s">
        <v>209</v>
      </c>
      <c r="R8" s="705">
        <v>855.02700000000004</v>
      </c>
      <c r="S8" s="706">
        <v>251.57400000000001</v>
      </c>
      <c r="T8" s="953">
        <f t="shared" ref="T8:T17" si="0">R8/S8</f>
        <v>3.3987097235803381</v>
      </c>
    </row>
    <row r="9" spans="2:28" ht="15.75">
      <c r="B9" s="709" t="s">
        <v>219</v>
      </c>
      <c r="C9" s="710">
        <v>4821.6229999999996</v>
      </c>
      <c r="D9" s="710">
        <v>8514</v>
      </c>
      <c r="E9" s="954">
        <v>1.6990234608311348</v>
      </c>
      <c r="G9" s="709" t="s">
        <v>329</v>
      </c>
      <c r="H9" s="710">
        <v>480.80700000000002</v>
      </c>
      <c r="I9" s="710">
        <v>2807</v>
      </c>
      <c r="J9" s="954">
        <v>2.8273118583071657</v>
      </c>
      <c r="K9" s="732"/>
      <c r="L9" s="709" t="s">
        <v>229</v>
      </c>
      <c r="M9" s="710">
        <v>1789.3340000000001</v>
      </c>
      <c r="N9" s="710">
        <v>839.38</v>
      </c>
      <c r="O9" s="954">
        <f t="shared" ref="O9:O21" si="1">M9/N9</f>
        <v>2.1317329457456693</v>
      </c>
      <c r="P9" s="732"/>
      <c r="Q9" s="709" t="s">
        <v>228</v>
      </c>
      <c r="R9" s="710">
        <v>1020.022</v>
      </c>
      <c r="S9" s="710">
        <v>243.565</v>
      </c>
      <c r="T9" s="954">
        <f t="shared" si="0"/>
        <v>4.1878841377045148</v>
      </c>
    </row>
    <row r="10" spans="2:28" ht="15.75">
      <c r="B10" s="711" t="s">
        <v>329</v>
      </c>
      <c r="C10" s="710">
        <v>3171.5140000000001</v>
      </c>
      <c r="D10" s="712">
        <v>6187</v>
      </c>
      <c r="E10" s="956">
        <v>2.6744173691742188</v>
      </c>
      <c r="G10" s="711" t="s">
        <v>231</v>
      </c>
      <c r="H10" s="710">
        <v>366.41500000000002</v>
      </c>
      <c r="I10" s="712">
        <v>2440</v>
      </c>
      <c r="J10" s="956">
        <v>2.7827860137310894</v>
      </c>
      <c r="K10" s="732"/>
      <c r="L10" s="709" t="s">
        <v>213</v>
      </c>
      <c r="M10" s="710">
        <v>1644.4480000000001</v>
      </c>
      <c r="N10" s="710">
        <v>595.90099999999995</v>
      </c>
      <c r="O10" s="954">
        <f t="shared" si="1"/>
        <v>2.7595993294188133</v>
      </c>
      <c r="P10" s="732"/>
      <c r="Q10" s="709" t="s">
        <v>204</v>
      </c>
      <c r="R10" s="710">
        <v>502.11599999999999</v>
      </c>
      <c r="S10" s="710">
        <v>194.95400000000001</v>
      </c>
      <c r="T10" s="954">
        <f t="shared" si="0"/>
        <v>2.5755614144875199</v>
      </c>
    </row>
    <row r="11" spans="2:28" ht="15.75">
      <c r="B11" s="709" t="s">
        <v>231</v>
      </c>
      <c r="C11" s="710">
        <v>2500.5889999999999</v>
      </c>
      <c r="D11" s="710">
        <v>5598</v>
      </c>
      <c r="E11" s="954">
        <v>1.7828469208930386</v>
      </c>
      <c r="G11" s="709" t="s">
        <v>227</v>
      </c>
      <c r="H11" s="710">
        <v>155.91900000000001</v>
      </c>
      <c r="I11" s="710">
        <v>1056</v>
      </c>
      <c r="J11" s="954">
        <v>2.9408136705709276</v>
      </c>
      <c r="K11" s="732"/>
      <c r="L11" s="709" t="s">
        <v>204</v>
      </c>
      <c r="M11" s="710">
        <v>1335.819</v>
      </c>
      <c r="N11" s="710">
        <v>593.73900000000003</v>
      </c>
      <c r="O11" s="954">
        <f t="shared" si="1"/>
        <v>2.2498421023378956</v>
      </c>
      <c r="P11" s="732"/>
      <c r="Q11" s="709" t="s">
        <v>207</v>
      </c>
      <c r="R11" s="710">
        <v>515.29</v>
      </c>
      <c r="S11" s="710">
        <v>188.72800000000001</v>
      </c>
      <c r="T11" s="954">
        <f t="shared" si="0"/>
        <v>2.7303314823449618</v>
      </c>
    </row>
    <row r="12" spans="2:28" ht="16.5" thickBot="1">
      <c r="B12" s="709" t="s">
        <v>204</v>
      </c>
      <c r="C12" s="710">
        <v>890.053</v>
      </c>
      <c r="D12" s="710">
        <v>4333</v>
      </c>
      <c r="E12" s="954">
        <v>2.7607959303948633</v>
      </c>
      <c r="G12" s="709" t="s">
        <v>204</v>
      </c>
      <c r="H12" s="710">
        <v>105.023</v>
      </c>
      <c r="I12" s="710">
        <v>759</v>
      </c>
      <c r="J12" s="954">
        <v>2.4114945695850842</v>
      </c>
      <c r="K12" s="732"/>
      <c r="L12" s="709" t="s">
        <v>228</v>
      </c>
      <c r="M12" s="710">
        <v>2069.6309999999999</v>
      </c>
      <c r="N12" s="710">
        <v>584.12300000000005</v>
      </c>
      <c r="O12" s="954">
        <f t="shared" si="1"/>
        <v>3.5431424545857633</v>
      </c>
      <c r="P12" s="732"/>
      <c r="Q12" s="709" t="s">
        <v>329</v>
      </c>
      <c r="R12" s="710">
        <v>987.60599999999999</v>
      </c>
      <c r="S12" s="710">
        <v>187.32599999999999</v>
      </c>
      <c r="T12" s="954">
        <f t="shared" si="0"/>
        <v>5.2721245315652929</v>
      </c>
    </row>
    <row r="13" spans="2:28" ht="16.5" thickBot="1">
      <c r="B13" s="711" t="s">
        <v>207</v>
      </c>
      <c r="C13" s="710">
        <v>1707.877</v>
      </c>
      <c r="D13" s="710">
        <v>3256</v>
      </c>
      <c r="E13" s="954">
        <v>1.9671605654957303</v>
      </c>
      <c r="G13" s="713" t="s">
        <v>353</v>
      </c>
      <c r="H13" s="714">
        <v>2686.3270000000002</v>
      </c>
      <c r="I13" s="715">
        <v>15180</v>
      </c>
      <c r="J13" s="955">
        <v>2.8370360278726507</v>
      </c>
      <c r="K13" s="732"/>
      <c r="L13" s="709" t="s">
        <v>226</v>
      </c>
      <c r="M13" s="710">
        <v>1010.814</v>
      </c>
      <c r="N13" s="710">
        <v>450.40499999999997</v>
      </c>
      <c r="O13" s="954">
        <f t="shared" si="1"/>
        <v>2.244233523162487</v>
      </c>
      <c r="P13" s="732"/>
      <c r="Q13" s="709" t="s">
        <v>205</v>
      </c>
      <c r="R13" s="710">
        <v>598.96799999999996</v>
      </c>
      <c r="S13" s="710">
        <v>85.968999999999994</v>
      </c>
      <c r="T13" s="954">
        <f>R13/S13</f>
        <v>6.9672556386604478</v>
      </c>
    </row>
    <row r="14" spans="2:28" ht="15.75">
      <c r="B14" s="711" t="s">
        <v>227</v>
      </c>
      <c r="C14" s="710">
        <v>1106.0239999999999</v>
      </c>
      <c r="D14" s="710">
        <v>2806</v>
      </c>
      <c r="E14" s="954">
        <v>1.8489479112858602</v>
      </c>
      <c r="G14" s="733"/>
      <c r="H14" s="723"/>
      <c r="I14" s="723"/>
      <c r="J14" s="723"/>
      <c r="K14" s="732"/>
      <c r="L14" s="709" t="s">
        <v>209</v>
      </c>
      <c r="M14" s="710">
        <v>1007.477</v>
      </c>
      <c r="N14" s="710">
        <v>342.97699999999998</v>
      </c>
      <c r="O14" s="954">
        <f t="shared" si="1"/>
        <v>2.9374477005746744</v>
      </c>
      <c r="P14" s="732"/>
      <c r="Q14" s="709" t="s">
        <v>218</v>
      </c>
      <c r="R14" s="710">
        <v>276.714</v>
      </c>
      <c r="S14" s="710">
        <v>79.588999999999999</v>
      </c>
      <c r="T14" s="954">
        <f t="shared" si="0"/>
        <v>3.4767869931774493</v>
      </c>
    </row>
    <row r="15" spans="2:28" ht="15.75">
      <c r="B15" s="709" t="s">
        <v>218</v>
      </c>
      <c r="C15" s="710">
        <v>1554.1880000000001</v>
      </c>
      <c r="D15" s="710">
        <v>1098</v>
      </c>
      <c r="E15" s="954">
        <v>2.8580980683506687</v>
      </c>
      <c r="G15" s="716"/>
      <c r="H15" s="734"/>
      <c r="I15" s="717"/>
      <c r="J15" s="717"/>
      <c r="K15" s="732"/>
      <c r="L15" s="709" t="s">
        <v>217</v>
      </c>
      <c r="M15" s="710">
        <v>669.41800000000001</v>
      </c>
      <c r="N15" s="710">
        <v>319.78199999999998</v>
      </c>
      <c r="O15" s="954">
        <f t="shared" si="1"/>
        <v>2.0933573496944793</v>
      </c>
      <c r="P15" s="732"/>
      <c r="Q15" s="709" t="s">
        <v>213</v>
      </c>
      <c r="R15" s="710">
        <v>143.29900000000001</v>
      </c>
      <c r="S15" s="710">
        <v>77.802999999999997</v>
      </c>
      <c r="T15" s="954">
        <f t="shared" si="0"/>
        <v>1.8418184388776784</v>
      </c>
    </row>
    <row r="16" spans="2:28" ht="15.75">
      <c r="B16" s="711" t="s">
        <v>229</v>
      </c>
      <c r="C16" s="710">
        <v>171.52</v>
      </c>
      <c r="D16" s="710">
        <v>397</v>
      </c>
      <c r="E16" s="954">
        <v>2.6578649683107867</v>
      </c>
      <c r="G16" s="732"/>
      <c r="H16" s="732"/>
      <c r="I16" s="732"/>
      <c r="J16" s="732"/>
      <c r="K16" s="732"/>
      <c r="L16" s="709" t="s">
        <v>329</v>
      </c>
      <c r="M16" s="710">
        <v>1133.2750000000001</v>
      </c>
      <c r="N16" s="710">
        <v>165.709</v>
      </c>
      <c r="O16" s="954">
        <f t="shared" si="1"/>
        <v>6.8389465870894162</v>
      </c>
      <c r="P16" s="732"/>
      <c r="Q16" s="709" t="s">
        <v>206</v>
      </c>
      <c r="R16" s="710">
        <v>131.49799999999999</v>
      </c>
      <c r="S16" s="710">
        <v>20.087</v>
      </c>
      <c r="T16" s="954">
        <f t="shared" si="0"/>
        <v>6.5464230596903468</v>
      </c>
    </row>
    <row r="17" spans="2:20" ht="16.5" thickBot="1">
      <c r="B17" s="711" t="s">
        <v>209</v>
      </c>
      <c r="C17" s="710">
        <v>215.25899999999999</v>
      </c>
      <c r="D17" s="712">
        <v>223</v>
      </c>
      <c r="E17" s="956">
        <v>1.5258587691566128</v>
      </c>
      <c r="G17" s="732"/>
      <c r="H17" s="732"/>
      <c r="I17" s="732"/>
      <c r="J17" s="732"/>
      <c r="K17" s="732"/>
      <c r="L17" s="709" t="s">
        <v>221</v>
      </c>
      <c r="M17" s="710">
        <v>402.84500000000003</v>
      </c>
      <c r="N17" s="710">
        <v>165.56100000000001</v>
      </c>
      <c r="O17" s="954">
        <f t="shared" si="1"/>
        <v>2.4332119279298867</v>
      </c>
      <c r="P17" s="732"/>
      <c r="Q17" s="709" t="s">
        <v>370</v>
      </c>
      <c r="R17" s="710">
        <v>78.131</v>
      </c>
      <c r="S17" s="710">
        <v>10.081</v>
      </c>
      <c r="T17" s="954">
        <f t="shared" si="0"/>
        <v>7.7503223886519201</v>
      </c>
    </row>
    <row r="18" spans="2:20" ht="16.5" thickBot="1">
      <c r="B18" s="713" t="s">
        <v>353</v>
      </c>
      <c r="C18" s="714">
        <v>20706.096000000001</v>
      </c>
      <c r="D18" s="715">
        <v>44235</v>
      </c>
      <c r="E18" s="955">
        <v>1.9742697757632381</v>
      </c>
      <c r="G18" s="724"/>
      <c r="H18" s="732"/>
      <c r="I18" s="732"/>
      <c r="J18" s="732"/>
      <c r="K18" s="732"/>
      <c r="L18" s="709" t="s">
        <v>212</v>
      </c>
      <c r="M18" s="710">
        <v>97.14</v>
      </c>
      <c r="N18" s="710">
        <v>47.548000000000002</v>
      </c>
      <c r="O18" s="954">
        <f t="shared" si="1"/>
        <v>2.0429881383023472</v>
      </c>
      <c r="P18" s="732"/>
      <c r="Q18" s="713" t="s">
        <v>353</v>
      </c>
      <c r="R18" s="714">
        <v>5125.9979999999996</v>
      </c>
      <c r="S18" s="715">
        <v>1343.4069999999999</v>
      </c>
      <c r="T18" s="955">
        <f t="shared" ref="T18" si="2">R18/S18</f>
        <v>3.8156701580384795</v>
      </c>
    </row>
    <row r="19" spans="2:20" ht="15.75">
      <c r="B19" s="733"/>
      <c r="C19" s="724"/>
      <c r="D19" s="735"/>
      <c r="E19" s="723"/>
      <c r="G19" s="732"/>
      <c r="H19" s="732"/>
      <c r="I19" s="732"/>
      <c r="J19" s="732"/>
      <c r="K19" s="732"/>
      <c r="L19" s="709" t="s">
        <v>218</v>
      </c>
      <c r="M19" s="710">
        <v>103.658</v>
      </c>
      <c r="N19" s="710">
        <v>44.732999999999997</v>
      </c>
      <c r="O19" s="954">
        <f t="shared" si="1"/>
        <v>2.3172601882279302</v>
      </c>
      <c r="P19" s="732"/>
      <c r="Q19" s="732"/>
      <c r="R19" s="732"/>
      <c r="S19" s="732"/>
      <c r="T19" s="732"/>
    </row>
    <row r="20" spans="2:20" ht="15.75">
      <c r="B20" s="733"/>
      <c r="D20" s="723"/>
      <c r="E20" s="723"/>
      <c r="G20" s="732"/>
      <c r="H20" s="732"/>
      <c r="I20" s="732"/>
      <c r="J20" s="732"/>
      <c r="K20" s="732"/>
      <c r="L20" s="709" t="s">
        <v>206</v>
      </c>
      <c r="M20" s="710">
        <v>55.66</v>
      </c>
      <c r="N20" s="710">
        <v>20.707999999999998</v>
      </c>
      <c r="O20" s="954">
        <f t="shared" si="1"/>
        <v>2.6878501062391349</v>
      </c>
      <c r="P20" s="732"/>
      <c r="Q20" s="732"/>
      <c r="R20" s="732"/>
      <c r="S20" s="732"/>
      <c r="T20" s="732"/>
    </row>
    <row r="21" spans="2:20" ht="16.5" thickBot="1">
      <c r="B21" s="716"/>
      <c r="C21" s="717"/>
      <c r="E21" s="717"/>
      <c r="G21" s="855"/>
      <c r="H21" s="732"/>
      <c r="I21" s="732"/>
      <c r="J21" s="732"/>
      <c r="K21" s="732"/>
      <c r="L21" s="709" t="s">
        <v>205</v>
      </c>
      <c r="M21" s="710">
        <v>117.908</v>
      </c>
      <c r="N21" s="710">
        <v>16.672999999999998</v>
      </c>
      <c r="O21" s="954">
        <f t="shared" si="1"/>
        <v>7.0717927187668694</v>
      </c>
      <c r="P21" s="732"/>
      <c r="Q21" s="732"/>
      <c r="R21" s="732"/>
      <c r="S21" s="732"/>
      <c r="T21" s="732"/>
    </row>
    <row r="22" spans="2:20" ht="16.5" thickBot="1">
      <c r="G22" s="732"/>
      <c r="H22" s="732"/>
      <c r="I22" s="734"/>
      <c r="J22" s="732"/>
      <c r="K22" s="732"/>
      <c r="L22" s="713" t="s">
        <v>353</v>
      </c>
      <c r="M22" s="714">
        <v>14845.169</v>
      </c>
      <c r="N22" s="715">
        <v>5353.39</v>
      </c>
      <c r="O22" s="955">
        <f t="shared" ref="O22" si="3">M22/N22</f>
        <v>2.7730408208630419</v>
      </c>
      <c r="P22" s="732"/>
    </row>
    <row r="23" spans="2:20" ht="15">
      <c r="F23" s="855"/>
      <c r="G23" s="732"/>
      <c r="H23" s="732"/>
      <c r="I23" s="732"/>
      <c r="J23" s="732"/>
      <c r="K23" s="732"/>
      <c r="P23" s="732"/>
    </row>
    <row r="24" spans="2:20">
      <c r="G24" s="732"/>
      <c r="H24" s="732"/>
      <c r="I24" s="732"/>
      <c r="J24" s="732"/>
      <c r="K24" s="732"/>
      <c r="P24" s="732"/>
    </row>
    <row r="25" spans="2:20">
      <c r="G25" s="732"/>
      <c r="H25" s="732"/>
      <c r="I25" s="732"/>
      <c r="J25" s="732"/>
      <c r="K25" s="732"/>
      <c r="P25" s="732"/>
    </row>
    <row r="26" spans="2:20">
      <c r="G26" s="732"/>
      <c r="H26" s="732"/>
      <c r="I26" s="732"/>
      <c r="J26" s="732"/>
      <c r="K26" s="732"/>
      <c r="P26" s="732"/>
    </row>
    <row r="27" spans="2:20">
      <c r="G27" s="732"/>
      <c r="H27" s="732"/>
      <c r="I27" s="732"/>
      <c r="J27" s="732"/>
      <c r="K27" s="732"/>
      <c r="P27" s="732"/>
    </row>
    <row r="28" spans="2:20">
      <c r="G28" s="732"/>
      <c r="H28" s="732"/>
      <c r="I28" s="732"/>
      <c r="J28" s="732"/>
      <c r="K28" s="732"/>
      <c r="P28" s="732"/>
    </row>
    <row r="29" spans="2:20">
      <c r="G29" s="732"/>
      <c r="H29" s="732"/>
      <c r="I29" s="732"/>
      <c r="J29" s="732"/>
      <c r="K29" s="732"/>
      <c r="P29" s="732"/>
    </row>
    <row r="30" spans="2:20">
      <c r="G30" s="732"/>
      <c r="H30" s="732"/>
      <c r="I30" s="732"/>
      <c r="J30" s="732"/>
      <c r="K30" s="732"/>
      <c r="P30" s="732"/>
    </row>
    <row r="31" spans="2:20">
      <c r="G31" s="732"/>
      <c r="H31" s="732"/>
      <c r="I31" s="732"/>
      <c r="J31" s="732"/>
      <c r="K31" s="732"/>
      <c r="P31" s="732"/>
    </row>
    <row r="32" spans="2:20">
      <c r="G32" s="732"/>
      <c r="H32" s="732"/>
      <c r="I32" s="732"/>
      <c r="J32" s="732"/>
      <c r="K32" s="732"/>
      <c r="P32" s="732"/>
    </row>
    <row r="33" spans="7:16">
      <c r="G33" s="732"/>
      <c r="H33" s="732"/>
      <c r="I33" s="732"/>
      <c r="J33" s="732"/>
      <c r="K33" s="732"/>
      <c r="P33" s="732"/>
    </row>
    <row r="34" spans="7:16">
      <c r="G34" s="732"/>
      <c r="H34" s="732"/>
      <c r="I34" s="732"/>
      <c r="J34" s="732"/>
      <c r="K34" s="732"/>
      <c r="P34" s="732"/>
    </row>
    <row r="35" spans="7:16">
      <c r="K35" s="732"/>
      <c r="P35" s="732"/>
    </row>
    <row r="36" spans="7:16">
      <c r="K36" s="732"/>
      <c r="P36" s="732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4" zoomScale="78" zoomScaleNormal="78" workbookViewId="0">
      <selection activeCell="O431" sqref="O431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209" t="s">
        <v>279</v>
      </c>
      <c r="C5" s="1209"/>
      <c r="D5" s="1209"/>
      <c r="E5" s="1209"/>
      <c r="F5" s="1209"/>
      <c r="G5" s="1209"/>
      <c r="H5" s="1209"/>
      <c r="I5" s="1209"/>
      <c r="J5" s="1209"/>
      <c r="K5" s="1209"/>
      <c r="L5" s="1209"/>
    </row>
    <row r="6" spans="2:13" ht="18">
      <c r="B6" s="503"/>
      <c r="C6" s="503"/>
      <c r="D6" s="503"/>
      <c r="E6" s="503"/>
      <c r="F6" s="504" t="s">
        <v>280</v>
      </c>
      <c r="G6" s="503"/>
      <c r="H6" s="503"/>
      <c r="I6" s="503"/>
      <c r="J6" s="503"/>
      <c r="K6" s="503"/>
      <c r="L6" s="503"/>
    </row>
    <row r="7" spans="2:13" s="505" customFormat="1" ht="15">
      <c r="B7" s="1210" t="s">
        <v>281</v>
      </c>
      <c r="C7" s="1212" t="s">
        <v>22</v>
      </c>
      <c r="D7" s="1212" t="s">
        <v>282</v>
      </c>
      <c r="E7" s="1214" t="s">
        <v>283</v>
      </c>
      <c r="F7" s="1215"/>
      <c r="G7" s="1216"/>
      <c r="H7" s="1217" t="s">
        <v>284</v>
      </c>
      <c r="I7" s="1219" t="s">
        <v>285</v>
      </c>
      <c r="J7" s="1220"/>
      <c r="K7" s="1220"/>
      <c r="L7" s="1210"/>
    </row>
    <row r="8" spans="2:13">
      <c r="B8" s="1211"/>
      <c r="C8" s="1213"/>
      <c r="D8" s="1213"/>
      <c r="E8" s="1221" t="s">
        <v>286</v>
      </c>
      <c r="F8" s="1212" t="s">
        <v>287</v>
      </c>
      <c r="G8" s="1212" t="s">
        <v>288</v>
      </c>
      <c r="H8" s="1218"/>
      <c r="I8" s="1221" t="s">
        <v>289</v>
      </c>
      <c r="J8" s="1221" t="s">
        <v>24</v>
      </c>
      <c r="K8" s="1212" t="s">
        <v>290</v>
      </c>
      <c r="L8" s="1221" t="s">
        <v>291</v>
      </c>
    </row>
    <row r="9" spans="2:13">
      <c r="B9" s="1211"/>
      <c r="C9" s="1213"/>
      <c r="D9" s="1213"/>
      <c r="E9" s="1222"/>
      <c r="F9" s="1213"/>
      <c r="G9" s="1213"/>
      <c r="H9" s="1218"/>
      <c r="I9" s="1222"/>
      <c r="J9" s="1222"/>
      <c r="K9" s="1223"/>
      <c r="L9" s="1222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292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293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294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295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296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297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298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299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300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301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302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303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304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305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306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280</v>
      </c>
      <c r="G30" s="503"/>
      <c r="H30" s="503"/>
      <c r="I30" s="503"/>
      <c r="J30" s="503"/>
      <c r="K30" s="503"/>
      <c r="L30" s="503"/>
    </row>
    <row r="31" spans="2:13" ht="30">
      <c r="B31" s="525" t="s">
        <v>281</v>
      </c>
      <c r="C31" s="526" t="s">
        <v>22</v>
      </c>
      <c r="D31" s="526" t="s">
        <v>282</v>
      </c>
      <c r="E31" s="527" t="s">
        <v>283</v>
      </c>
      <c r="F31" s="528"/>
      <c r="G31" s="529"/>
      <c r="H31" s="530" t="s">
        <v>284</v>
      </c>
      <c r="I31" s="527" t="s">
        <v>285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286</v>
      </c>
      <c r="F32" s="526" t="s">
        <v>287</v>
      </c>
      <c r="G32" s="526" t="s">
        <v>288</v>
      </c>
      <c r="H32" s="534"/>
      <c r="I32" s="533" t="s">
        <v>289</v>
      </c>
      <c r="J32" s="533" t="s">
        <v>24</v>
      </c>
      <c r="K32" s="526" t="s">
        <v>290</v>
      </c>
      <c r="L32" s="535" t="s">
        <v>291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292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293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294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295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296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297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298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299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300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301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302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303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304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307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308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280</v>
      </c>
      <c r="G54" s="503"/>
      <c r="H54" s="503"/>
      <c r="I54" s="503"/>
      <c r="J54" s="503"/>
      <c r="K54" s="503"/>
      <c r="L54" s="503"/>
    </row>
    <row r="55" spans="2:13" ht="30">
      <c r="B55" s="525" t="s">
        <v>281</v>
      </c>
      <c r="C55" s="526" t="s">
        <v>22</v>
      </c>
      <c r="D55" s="526" t="s">
        <v>282</v>
      </c>
      <c r="E55" s="527" t="s">
        <v>283</v>
      </c>
      <c r="F55" s="528"/>
      <c r="G55" s="529"/>
      <c r="H55" s="530" t="s">
        <v>284</v>
      </c>
      <c r="I55" s="527" t="s">
        <v>285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286</v>
      </c>
      <c r="F56" s="526" t="s">
        <v>287</v>
      </c>
      <c r="G56" s="526" t="s">
        <v>288</v>
      </c>
      <c r="H56" s="534"/>
      <c r="I56" s="533" t="s">
        <v>289</v>
      </c>
      <c r="J56" s="533" t="s">
        <v>24</v>
      </c>
      <c r="K56" s="526" t="s">
        <v>290</v>
      </c>
      <c r="L56" s="535" t="s">
        <v>291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292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293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294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295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296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297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298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299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300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301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302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303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304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309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310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280</v>
      </c>
      <c r="G79" s="503"/>
      <c r="H79" s="503"/>
      <c r="I79" s="503"/>
      <c r="J79" s="503"/>
      <c r="K79" s="503"/>
      <c r="L79" s="503"/>
    </row>
    <row r="80" spans="2:13" ht="30">
      <c r="B80" s="525" t="s">
        <v>281</v>
      </c>
      <c r="C80" s="526" t="s">
        <v>22</v>
      </c>
      <c r="D80" s="526" t="s">
        <v>282</v>
      </c>
      <c r="E80" s="527" t="s">
        <v>283</v>
      </c>
      <c r="F80" s="528"/>
      <c r="G80" s="529"/>
      <c r="H80" s="530" t="s">
        <v>284</v>
      </c>
      <c r="I80" s="527" t="s">
        <v>285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286</v>
      </c>
      <c r="F81" s="526" t="s">
        <v>287</v>
      </c>
      <c r="G81" s="526" t="s">
        <v>288</v>
      </c>
      <c r="H81" s="534"/>
      <c r="I81" s="533" t="s">
        <v>289</v>
      </c>
      <c r="J81" s="533" t="s">
        <v>24</v>
      </c>
      <c r="K81" s="526" t="s">
        <v>290</v>
      </c>
      <c r="L81" s="535" t="s">
        <v>291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292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293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294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295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296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297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298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299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300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301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302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303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304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311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312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280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281</v>
      </c>
      <c r="C105" s="526" t="s">
        <v>22</v>
      </c>
      <c r="D105" s="526" t="s">
        <v>282</v>
      </c>
      <c r="E105" s="527" t="s">
        <v>283</v>
      </c>
      <c r="F105" s="528"/>
      <c r="G105" s="529"/>
      <c r="H105" s="530" t="s">
        <v>284</v>
      </c>
      <c r="I105" s="527" t="s">
        <v>285</v>
      </c>
      <c r="J105" s="528"/>
      <c r="K105" s="528"/>
      <c r="L105" s="528"/>
      <c r="N105" s="1205"/>
      <c r="O105" s="1205"/>
    </row>
    <row r="106" spans="2:15" ht="15">
      <c r="B106" s="531"/>
      <c r="C106" s="532"/>
      <c r="D106" s="532"/>
      <c r="E106" s="533" t="s">
        <v>286</v>
      </c>
      <c r="F106" s="526" t="s">
        <v>287</v>
      </c>
      <c r="G106" s="526" t="s">
        <v>288</v>
      </c>
      <c r="H106" s="534"/>
      <c r="I106" s="533" t="s">
        <v>289</v>
      </c>
      <c r="J106" s="533" t="s">
        <v>24</v>
      </c>
      <c r="K106" s="526" t="s">
        <v>290</v>
      </c>
      <c r="L106" s="535" t="s">
        <v>291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292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293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294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295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296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297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298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299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300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301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302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205"/>
      <c r="O121" s="1205"/>
    </row>
    <row r="122" spans="2:15" ht="15">
      <c r="B122" s="546" t="s">
        <v>303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304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313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314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280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281</v>
      </c>
      <c r="C130" s="526" t="s">
        <v>22</v>
      </c>
      <c r="D130" s="526" t="s">
        <v>282</v>
      </c>
      <c r="E130" s="527" t="s">
        <v>283</v>
      </c>
      <c r="F130" s="528"/>
      <c r="G130" s="529"/>
      <c r="H130" s="530" t="s">
        <v>284</v>
      </c>
      <c r="I130" s="527" t="s">
        <v>285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286</v>
      </c>
      <c r="F131" s="526" t="s">
        <v>287</v>
      </c>
      <c r="G131" s="526" t="s">
        <v>288</v>
      </c>
      <c r="H131" s="534"/>
      <c r="I131" s="533" t="s">
        <v>289</v>
      </c>
      <c r="J131" s="533" t="s">
        <v>24</v>
      </c>
      <c r="K131" s="526" t="s">
        <v>290</v>
      </c>
      <c r="L131" s="535" t="s">
        <v>291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292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293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294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295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296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297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298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299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300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301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205"/>
      <c r="O145" s="1205"/>
    </row>
    <row r="146" spans="2:15" ht="15">
      <c r="B146" s="546" t="s">
        <v>302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303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304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315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316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280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281</v>
      </c>
      <c r="C155" s="526" t="s">
        <v>22</v>
      </c>
      <c r="D155" s="526" t="s">
        <v>282</v>
      </c>
      <c r="E155" s="527" t="s">
        <v>283</v>
      </c>
      <c r="F155" s="528"/>
      <c r="G155" s="529"/>
      <c r="H155" s="530" t="s">
        <v>284</v>
      </c>
      <c r="I155" s="527" t="s">
        <v>285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286</v>
      </c>
      <c r="F156" s="526" t="s">
        <v>287</v>
      </c>
      <c r="G156" s="526" t="s">
        <v>288</v>
      </c>
      <c r="H156" s="534"/>
      <c r="I156" s="533" t="s">
        <v>289</v>
      </c>
      <c r="J156" s="533" t="s">
        <v>24</v>
      </c>
      <c r="K156" s="526" t="s">
        <v>290</v>
      </c>
      <c r="L156" s="570" t="s">
        <v>291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292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293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294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295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296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297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298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299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300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301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302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205"/>
      <c r="O171" s="1205"/>
    </row>
    <row r="172" spans="2:15" ht="15">
      <c r="B172" s="588" t="s">
        <v>303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304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175" t="s">
        <v>317</v>
      </c>
      <c r="D177" s="1175"/>
      <c r="E177" s="1175"/>
      <c r="F177" s="1175"/>
      <c r="G177" s="1175"/>
      <c r="H177" s="1175"/>
      <c r="I177" s="1175"/>
      <c r="J177" s="1175"/>
      <c r="K177" s="1175"/>
      <c r="L177" s="1202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293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294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295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296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297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298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299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300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301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302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303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304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206" t="s">
        <v>281</v>
      </c>
      <c r="C194" s="1180" t="s">
        <v>22</v>
      </c>
      <c r="D194" s="1180" t="s">
        <v>282</v>
      </c>
      <c r="E194" s="1187" t="s">
        <v>283</v>
      </c>
      <c r="F194" s="1188"/>
      <c r="G194" s="1189"/>
      <c r="H194" s="1190" t="s">
        <v>284</v>
      </c>
      <c r="I194" s="1182" t="s">
        <v>285</v>
      </c>
      <c r="J194" s="1193"/>
      <c r="K194" s="1193"/>
      <c r="L194" s="1208"/>
    </row>
    <row r="195" spans="2:12" ht="12.75" customHeight="1">
      <c r="B195" s="1207"/>
      <c r="C195" s="1186"/>
      <c r="D195" s="1186"/>
      <c r="E195" s="1178" t="s">
        <v>286</v>
      </c>
      <c r="F195" s="1180" t="s">
        <v>287</v>
      </c>
      <c r="G195" s="1180" t="s">
        <v>288</v>
      </c>
      <c r="H195" s="1191"/>
      <c r="I195" s="1178" t="s">
        <v>289</v>
      </c>
      <c r="J195" s="1178" t="s">
        <v>24</v>
      </c>
      <c r="K195" s="1180" t="s">
        <v>290</v>
      </c>
      <c r="L195" s="1203" t="s">
        <v>291</v>
      </c>
    </row>
    <row r="196" spans="2:12" ht="12.75" customHeight="1">
      <c r="B196" s="1207"/>
      <c r="C196" s="1186"/>
      <c r="D196" s="1186"/>
      <c r="E196" s="1201"/>
      <c r="F196" s="1186"/>
      <c r="G196" s="1186"/>
      <c r="H196" s="1191"/>
      <c r="I196" s="1179"/>
      <c r="J196" s="1179"/>
      <c r="K196" s="1181"/>
      <c r="L196" s="1204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175" t="s">
        <v>318</v>
      </c>
      <c r="D199" s="1175"/>
      <c r="E199" s="1175"/>
      <c r="F199" s="1175"/>
      <c r="G199" s="1175"/>
      <c r="H199" s="1175"/>
      <c r="I199" s="1175"/>
      <c r="J199" s="1175"/>
      <c r="K199" s="1175"/>
      <c r="L199" s="1202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293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294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295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296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297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298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299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300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301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302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303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304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319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293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294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295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296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297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298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299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300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301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302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303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304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320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280</v>
      </c>
      <c r="G233" s="503"/>
      <c r="H233" s="503"/>
      <c r="I233" s="503"/>
      <c r="J233" s="503"/>
      <c r="K233" s="503"/>
      <c r="L233" s="503"/>
    </row>
    <row r="234" spans="2:12" ht="12.75">
      <c r="B234" s="1196" t="s">
        <v>281</v>
      </c>
      <c r="C234" s="1180" t="s">
        <v>22</v>
      </c>
      <c r="D234" s="1180" t="s">
        <v>282</v>
      </c>
      <c r="E234" s="1187" t="s">
        <v>283</v>
      </c>
      <c r="F234" s="1188"/>
      <c r="G234" s="1189"/>
      <c r="H234" s="1190" t="s">
        <v>284</v>
      </c>
      <c r="I234" s="1187" t="s">
        <v>285</v>
      </c>
      <c r="J234" s="1188"/>
      <c r="K234" s="1188"/>
      <c r="L234" s="1188"/>
    </row>
    <row r="235" spans="2:12">
      <c r="B235" s="1197"/>
      <c r="C235" s="1186"/>
      <c r="D235" s="1186"/>
      <c r="E235" s="1178" t="s">
        <v>286</v>
      </c>
      <c r="F235" s="1180" t="s">
        <v>287</v>
      </c>
      <c r="G235" s="1180" t="s">
        <v>288</v>
      </c>
      <c r="H235" s="1191"/>
      <c r="I235" s="1178" t="s">
        <v>289</v>
      </c>
      <c r="J235" s="1178" t="s">
        <v>24</v>
      </c>
      <c r="K235" s="1180" t="s">
        <v>290</v>
      </c>
      <c r="L235" s="1182" t="s">
        <v>291</v>
      </c>
    </row>
    <row r="236" spans="2:12">
      <c r="B236" s="1197"/>
      <c r="C236" s="1186"/>
      <c r="D236" s="1186"/>
      <c r="E236" s="1201"/>
      <c r="F236" s="1186"/>
      <c r="G236" s="1186"/>
      <c r="H236" s="1191"/>
      <c r="I236" s="1201"/>
      <c r="J236" s="1201"/>
      <c r="K236" s="1186"/>
      <c r="L236" s="1183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192" t="s">
        <v>292</v>
      </c>
      <c r="D239" s="1192"/>
      <c r="E239" s="1192"/>
      <c r="F239" s="1192"/>
      <c r="G239" s="1192"/>
      <c r="H239" s="1192"/>
      <c r="I239" s="1192"/>
      <c r="J239" s="1192"/>
      <c r="K239" s="1192"/>
      <c r="L239" s="1192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293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294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295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296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297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298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299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300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301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302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303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304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175" t="s">
        <v>317</v>
      </c>
      <c r="D256" s="1175"/>
      <c r="E256" s="1175"/>
      <c r="F256" s="1175"/>
      <c r="G256" s="1175"/>
      <c r="H256" s="1175"/>
      <c r="I256" s="1175"/>
      <c r="J256" s="1175"/>
      <c r="K256" s="1175"/>
      <c r="L256" s="1175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293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294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295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296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297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298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299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300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301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302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303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304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184" t="s">
        <v>281</v>
      </c>
      <c r="C273" s="1180" t="s">
        <v>22</v>
      </c>
      <c r="D273" s="1180" t="s">
        <v>282</v>
      </c>
      <c r="E273" s="1187" t="s">
        <v>283</v>
      </c>
      <c r="F273" s="1188"/>
      <c r="G273" s="1189"/>
      <c r="H273" s="1190" t="s">
        <v>284</v>
      </c>
      <c r="I273" s="1182" t="s">
        <v>285</v>
      </c>
      <c r="J273" s="1193"/>
      <c r="K273" s="1193"/>
      <c r="L273" s="1193"/>
    </row>
    <row r="274" spans="2:12" ht="11.25" customHeight="1">
      <c r="B274" s="1185"/>
      <c r="C274" s="1186"/>
      <c r="D274" s="1186"/>
      <c r="E274" s="1178" t="s">
        <v>286</v>
      </c>
      <c r="F274" s="1180" t="s">
        <v>287</v>
      </c>
      <c r="G274" s="1180" t="s">
        <v>288</v>
      </c>
      <c r="H274" s="1191"/>
      <c r="I274" s="1178" t="s">
        <v>289</v>
      </c>
      <c r="J274" s="1178" t="s">
        <v>24</v>
      </c>
      <c r="K274" s="1180" t="s">
        <v>290</v>
      </c>
      <c r="L274" s="1182" t="s">
        <v>291</v>
      </c>
    </row>
    <row r="275" spans="2:12" ht="11.25" customHeight="1">
      <c r="B275" s="1185"/>
      <c r="C275" s="1186"/>
      <c r="D275" s="1186"/>
      <c r="E275" s="1201"/>
      <c r="F275" s="1186"/>
      <c r="G275" s="1186"/>
      <c r="H275" s="1191"/>
      <c r="I275" s="1179"/>
      <c r="J275" s="1179"/>
      <c r="K275" s="1181"/>
      <c r="L275" s="1183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175" t="s">
        <v>318</v>
      </c>
      <c r="D278" s="1175"/>
      <c r="E278" s="1175"/>
      <c r="F278" s="1175"/>
      <c r="G278" s="1175"/>
      <c r="H278" s="1175"/>
      <c r="I278" s="1175"/>
      <c r="J278" s="1175"/>
      <c r="K278" s="1175"/>
      <c r="L278" s="1175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293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294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295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296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297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298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299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300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301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302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303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304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319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293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294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295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296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297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298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299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300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301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302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303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304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321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280</v>
      </c>
      <c r="G312" s="503"/>
      <c r="H312" s="503"/>
      <c r="I312" s="503"/>
      <c r="J312" s="503"/>
      <c r="K312" s="503"/>
      <c r="L312" s="503"/>
    </row>
    <row r="313" spans="2:12" ht="12.75" customHeight="1">
      <c r="B313" s="1196" t="s">
        <v>281</v>
      </c>
      <c r="C313" s="1180" t="s">
        <v>22</v>
      </c>
      <c r="D313" s="1180" t="s">
        <v>282</v>
      </c>
      <c r="E313" s="1187" t="s">
        <v>283</v>
      </c>
      <c r="F313" s="1188"/>
      <c r="G313" s="1189"/>
      <c r="H313" s="1180" t="s">
        <v>284</v>
      </c>
      <c r="I313" s="1187" t="s">
        <v>285</v>
      </c>
      <c r="J313" s="1188"/>
      <c r="K313" s="1188"/>
      <c r="L313" s="1188"/>
    </row>
    <row r="314" spans="2:12" ht="11.25" customHeight="1">
      <c r="B314" s="1197"/>
      <c r="C314" s="1186"/>
      <c r="D314" s="1186"/>
      <c r="E314" s="1194" t="s">
        <v>322</v>
      </c>
      <c r="F314" s="1176" t="s">
        <v>323</v>
      </c>
      <c r="G314" s="1176" t="s">
        <v>324</v>
      </c>
      <c r="H314" s="1186"/>
      <c r="I314" s="1178" t="s">
        <v>289</v>
      </c>
      <c r="J314" s="1178" t="s">
        <v>24</v>
      </c>
      <c r="K314" s="1180" t="s">
        <v>290</v>
      </c>
      <c r="L314" s="1182" t="s">
        <v>291</v>
      </c>
    </row>
    <row r="315" spans="2:12" ht="11.25" customHeight="1">
      <c r="B315" s="1198"/>
      <c r="C315" s="1181"/>
      <c r="D315" s="1181"/>
      <c r="E315" s="1199"/>
      <c r="F315" s="1200"/>
      <c r="G315" s="1200"/>
      <c r="H315" s="1181"/>
      <c r="I315" s="1179"/>
      <c r="J315" s="1179"/>
      <c r="K315" s="1181"/>
      <c r="L315" s="1183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192" t="s">
        <v>292</v>
      </c>
      <c r="D318" s="1192"/>
      <c r="E318" s="1192"/>
      <c r="F318" s="1192"/>
      <c r="G318" s="1192"/>
      <c r="H318" s="1192"/>
      <c r="I318" s="1192"/>
      <c r="J318" s="1192"/>
      <c r="K318" s="1192"/>
      <c r="L318" s="1192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293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294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295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296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297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298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299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300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301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302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303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304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175" t="s">
        <v>317</v>
      </c>
      <c r="D335" s="1175"/>
      <c r="E335" s="1175"/>
      <c r="F335" s="1175"/>
      <c r="G335" s="1175"/>
      <c r="H335" s="1175"/>
      <c r="I335" s="1175"/>
      <c r="J335" s="1175"/>
      <c r="K335" s="1175"/>
      <c r="L335" s="1175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293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294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295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296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297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298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299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300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301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302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303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304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184" t="s">
        <v>281</v>
      </c>
      <c r="C352" s="1180" t="s">
        <v>22</v>
      </c>
      <c r="D352" s="1180" t="s">
        <v>282</v>
      </c>
      <c r="E352" s="1187" t="s">
        <v>283</v>
      </c>
      <c r="F352" s="1188"/>
      <c r="G352" s="1189"/>
      <c r="H352" s="1190" t="s">
        <v>284</v>
      </c>
      <c r="I352" s="1182" t="s">
        <v>285</v>
      </c>
      <c r="J352" s="1193"/>
      <c r="K352" s="1193"/>
      <c r="L352" s="1193"/>
    </row>
    <row r="353" spans="2:12" ht="11.25" customHeight="1">
      <c r="B353" s="1185"/>
      <c r="C353" s="1186"/>
      <c r="D353" s="1186"/>
      <c r="E353" s="1194" t="s">
        <v>322</v>
      </c>
      <c r="F353" s="1176" t="s">
        <v>323</v>
      </c>
      <c r="G353" s="1176" t="s">
        <v>324</v>
      </c>
      <c r="H353" s="1191"/>
      <c r="I353" s="1178" t="s">
        <v>289</v>
      </c>
      <c r="J353" s="1178" t="s">
        <v>24</v>
      </c>
      <c r="K353" s="1180" t="s">
        <v>290</v>
      </c>
      <c r="L353" s="1182" t="s">
        <v>291</v>
      </c>
    </row>
    <row r="354" spans="2:12" ht="11.25" customHeight="1">
      <c r="B354" s="1185"/>
      <c r="C354" s="1186"/>
      <c r="D354" s="1186"/>
      <c r="E354" s="1195"/>
      <c r="F354" s="1177"/>
      <c r="G354" s="1177"/>
      <c r="H354" s="1191"/>
      <c r="I354" s="1179"/>
      <c r="J354" s="1179"/>
      <c r="K354" s="1181"/>
      <c r="L354" s="1183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175" t="s">
        <v>318</v>
      </c>
      <c r="D357" s="1175"/>
      <c r="E357" s="1175"/>
      <c r="F357" s="1175"/>
      <c r="G357" s="1175"/>
      <c r="H357" s="1175"/>
      <c r="I357" s="1175"/>
      <c r="J357" s="1175"/>
      <c r="K357" s="1175"/>
      <c r="L357" s="1175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293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294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295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296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297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298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299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300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301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302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303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304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319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293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294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295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296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297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298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299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300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301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302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303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304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350</v>
      </c>
    </row>
    <row r="393" spans="2:12" ht="12.75" customHeight="1">
      <c r="B393" s="1236" t="s">
        <v>281</v>
      </c>
      <c r="C393" s="1232" t="s">
        <v>22</v>
      </c>
      <c r="D393" s="1232" t="s">
        <v>282</v>
      </c>
      <c r="E393" s="1224" t="s">
        <v>283</v>
      </c>
      <c r="F393" s="1225"/>
      <c r="G393" s="1238"/>
      <c r="H393" s="1239" t="s">
        <v>284</v>
      </c>
      <c r="I393" s="1224" t="s">
        <v>285</v>
      </c>
      <c r="J393" s="1225"/>
      <c r="K393" s="1225"/>
      <c r="L393" s="1225"/>
    </row>
    <row r="394" spans="2:12" ht="11.25" customHeight="1">
      <c r="B394" s="1237"/>
      <c r="C394" s="1233"/>
      <c r="D394" s="1233"/>
      <c r="E394" s="1226" t="s">
        <v>322</v>
      </c>
      <c r="F394" s="1228" t="s">
        <v>323</v>
      </c>
      <c r="G394" s="1228" t="s">
        <v>324</v>
      </c>
      <c r="H394" s="1240"/>
      <c r="I394" s="1230" t="s">
        <v>289</v>
      </c>
      <c r="J394" s="1230" t="s">
        <v>24</v>
      </c>
      <c r="K394" s="1232" t="s">
        <v>290</v>
      </c>
      <c r="L394" s="1234" t="s">
        <v>291</v>
      </c>
    </row>
    <row r="395" spans="2:12" ht="11.25" customHeight="1">
      <c r="B395" s="1237"/>
      <c r="C395" s="1233"/>
      <c r="D395" s="1233"/>
      <c r="E395" s="1227"/>
      <c r="F395" s="1229"/>
      <c r="G395" s="1229"/>
      <c r="H395" s="1240"/>
      <c r="I395" s="1231"/>
      <c r="J395" s="1231"/>
      <c r="K395" s="1233"/>
      <c r="L395" s="1235"/>
    </row>
    <row r="396" spans="2:12" ht="12.75">
      <c r="B396" s="997">
        <v>0</v>
      </c>
      <c r="C396" s="997">
        <v>1</v>
      </c>
      <c r="D396" s="997">
        <v>2</v>
      </c>
      <c r="E396" s="998">
        <v>3</v>
      </c>
      <c r="F396" s="998">
        <v>4</v>
      </c>
      <c r="G396" s="997">
        <v>5</v>
      </c>
      <c r="H396" s="997">
        <v>6</v>
      </c>
      <c r="I396" s="997">
        <v>7</v>
      </c>
      <c r="J396" s="997">
        <v>8</v>
      </c>
      <c r="K396" s="999">
        <v>9</v>
      </c>
      <c r="L396" s="1000">
        <v>10</v>
      </c>
    </row>
    <row r="397" spans="2:12" ht="12.75">
      <c r="B397" s="1001"/>
      <c r="C397" s="1001"/>
      <c r="D397" s="1001"/>
      <c r="E397" s="1001"/>
      <c r="F397" s="1001"/>
      <c r="G397" s="1001"/>
      <c r="H397" s="1001"/>
      <c r="I397" s="1001"/>
      <c r="J397" s="1001"/>
      <c r="K397" s="1001"/>
      <c r="L397" s="1001"/>
    </row>
    <row r="398" spans="2:12" ht="14.25">
      <c r="B398" s="148"/>
      <c r="C398" s="1242" t="s">
        <v>292</v>
      </c>
      <c r="D398" s="1242"/>
      <c r="E398" s="1242"/>
      <c r="F398" s="1242"/>
      <c r="G398" s="1242"/>
      <c r="H398" s="1242"/>
      <c r="I398" s="1242"/>
      <c r="J398" s="1242"/>
      <c r="K398" s="1242"/>
      <c r="L398" s="1242"/>
    </row>
    <row r="399" spans="2:12" ht="12.75">
      <c r="B399" s="1001"/>
      <c r="C399" s="1001"/>
      <c r="D399" s="1001"/>
      <c r="E399" s="1001"/>
      <c r="F399" s="1001"/>
      <c r="G399" s="1001"/>
      <c r="H399" s="1001"/>
      <c r="I399" s="1001"/>
      <c r="J399" s="1001"/>
      <c r="K399" s="1001"/>
      <c r="L399" s="1001"/>
    </row>
    <row r="400" spans="2:12" ht="15">
      <c r="B400" s="1002" t="s">
        <v>293</v>
      </c>
      <c r="C400" s="1003">
        <f>SUM(D400+H400)</f>
        <v>142019</v>
      </c>
      <c r="D400" s="1003">
        <v>5112</v>
      </c>
      <c r="E400" s="1003">
        <v>2410</v>
      </c>
      <c r="F400" s="1003">
        <v>2274</v>
      </c>
      <c r="G400" s="1003">
        <v>428</v>
      </c>
      <c r="H400" s="1003">
        <v>136907</v>
      </c>
      <c r="I400" s="1003">
        <v>21885</v>
      </c>
      <c r="J400" s="1003">
        <v>43909</v>
      </c>
      <c r="K400" s="1003">
        <v>71113</v>
      </c>
      <c r="L400" s="1003">
        <v>0</v>
      </c>
    </row>
    <row r="401" spans="2:12" ht="15">
      <c r="B401" s="1002" t="s">
        <v>294</v>
      </c>
      <c r="C401" s="1003">
        <f t="shared" ref="C401:C411" si="10">SUM(D401+H401)</f>
        <v>137800</v>
      </c>
      <c r="D401" s="1003">
        <v>4709</v>
      </c>
      <c r="E401" s="1003">
        <v>2035</v>
      </c>
      <c r="F401" s="1003">
        <v>2318</v>
      </c>
      <c r="G401" s="1003">
        <v>356</v>
      </c>
      <c r="H401" s="1003">
        <v>133091</v>
      </c>
      <c r="I401" s="1003">
        <v>22712</v>
      </c>
      <c r="J401" s="1003">
        <v>41741</v>
      </c>
      <c r="K401" s="1003">
        <v>68638</v>
      </c>
      <c r="L401" s="1003">
        <v>0</v>
      </c>
    </row>
    <row r="402" spans="2:12" ht="15">
      <c r="B402" s="1002" t="s">
        <v>295</v>
      </c>
      <c r="C402" s="1003">
        <f t="shared" si="10"/>
        <v>169805</v>
      </c>
      <c r="D402" s="1004">
        <v>5406</v>
      </c>
      <c r="E402" s="1004">
        <v>2609</v>
      </c>
      <c r="F402" s="1004">
        <v>2592</v>
      </c>
      <c r="G402" s="1005">
        <v>205</v>
      </c>
      <c r="H402" s="1003">
        <v>164399</v>
      </c>
      <c r="I402" s="1004">
        <v>28402</v>
      </c>
      <c r="J402" s="1004">
        <v>50847</v>
      </c>
      <c r="K402" s="1004">
        <v>85150</v>
      </c>
      <c r="L402" s="1004">
        <v>0</v>
      </c>
    </row>
    <row r="403" spans="2:12" ht="15">
      <c r="B403" s="1002" t="s">
        <v>296</v>
      </c>
      <c r="C403" s="1003">
        <f>SUM(D403+H403)</f>
        <v>0</v>
      </c>
      <c r="D403" s="1003"/>
      <c r="E403" s="1006"/>
      <c r="F403" s="1006"/>
      <c r="G403" s="1003"/>
      <c r="H403" s="1003"/>
      <c r="I403" s="1003"/>
      <c r="J403" s="1003"/>
      <c r="K403" s="1003"/>
      <c r="L403" s="1007"/>
    </row>
    <row r="404" spans="2:12" ht="15">
      <c r="B404" s="1002" t="s">
        <v>297</v>
      </c>
      <c r="C404" s="1003">
        <f>SUM(D404+H404)</f>
        <v>0</v>
      </c>
      <c r="D404" s="1008"/>
      <c r="E404" s="1009"/>
      <c r="F404" s="1010"/>
      <c r="G404" s="1010"/>
      <c r="H404" s="1008"/>
      <c r="I404" s="1009"/>
      <c r="J404" s="1009"/>
      <c r="K404" s="1010"/>
      <c r="L404" s="1007"/>
    </row>
    <row r="405" spans="2:12" ht="15">
      <c r="B405" s="1002" t="s">
        <v>298</v>
      </c>
      <c r="C405" s="1003">
        <f t="shared" si="10"/>
        <v>0</v>
      </c>
      <c r="D405" s="1003"/>
      <c r="E405" s="1006"/>
      <c r="F405" s="1006"/>
      <c r="G405" s="1003"/>
      <c r="H405" s="1003"/>
      <c r="I405" s="1003"/>
      <c r="J405" s="1003"/>
      <c r="K405" s="1003"/>
      <c r="L405" s="1007"/>
    </row>
    <row r="406" spans="2:12" ht="15">
      <c r="B406" s="1002" t="s">
        <v>299</v>
      </c>
      <c r="C406" s="1003">
        <f>SUM(D406+H406)</f>
        <v>0</v>
      </c>
      <c r="D406" s="1011"/>
      <c r="E406" s="1004"/>
      <c r="F406" s="1005"/>
      <c r="G406" s="1005"/>
      <c r="H406" s="1003"/>
      <c r="I406" s="1004"/>
      <c r="J406" s="1004"/>
      <c r="K406" s="1004"/>
      <c r="L406" s="1004"/>
    </row>
    <row r="407" spans="2:12" ht="15">
      <c r="B407" s="1002" t="s">
        <v>300</v>
      </c>
      <c r="C407" s="1003">
        <f t="shared" si="10"/>
        <v>0</v>
      </c>
      <c r="D407" s="1011"/>
      <c r="E407" s="1004"/>
      <c r="F407" s="1004"/>
      <c r="G407" s="1005"/>
      <c r="H407" s="1003"/>
      <c r="I407" s="1004"/>
      <c r="J407" s="1004"/>
      <c r="K407" s="1004"/>
      <c r="L407" s="1004"/>
    </row>
    <row r="408" spans="2:12" ht="15">
      <c r="B408" s="1002" t="s">
        <v>301</v>
      </c>
      <c r="C408" s="1003">
        <f t="shared" si="10"/>
        <v>0</v>
      </c>
      <c r="D408" s="1003"/>
      <c r="E408" s="1006"/>
      <c r="F408" s="1006"/>
      <c r="G408" s="1003"/>
      <c r="H408" s="1003"/>
      <c r="I408" s="1003"/>
      <c r="J408" s="1003"/>
      <c r="K408" s="1003"/>
      <c r="L408" s="1007"/>
    </row>
    <row r="409" spans="2:12" ht="15">
      <c r="B409" s="1012" t="s">
        <v>302</v>
      </c>
      <c r="C409" s="1003">
        <f>SUM(D409+H409)</f>
        <v>0</v>
      </c>
      <c r="D409" s="1011"/>
      <c r="E409" s="1004"/>
      <c r="F409" s="1004"/>
      <c r="G409" s="1004"/>
      <c r="H409" s="1006"/>
      <c r="I409" s="1004"/>
      <c r="J409" s="1004"/>
      <c r="K409" s="1004"/>
      <c r="L409" s="1004"/>
    </row>
    <row r="410" spans="2:12" ht="15">
      <c r="B410" s="1013" t="s">
        <v>303</v>
      </c>
      <c r="C410" s="1003">
        <f>SUM(D410+H410)</f>
        <v>0</v>
      </c>
      <c r="D410" s="1004"/>
      <c r="E410" s="1004"/>
      <c r="F410" s="1004"/>
      <c r="G410" s="1004"/>
      <c r="H410" s="1004"/>
      <c r="I410" s="1004"/>
      <c r="J410" s="1004"/>
      <c r="K410" s="1004"/>
      <c r="L410" s="1004"/>
    </row>
    <row r="411" spans="2:12" ht="15">
      <c r="B411" s="1013" t="s">
        <v>304</v>
      </c>
      <c r="C411" s="1003">
        <f t="shared" si="10"/>
        <v>0</v>
      </c>
      <c r="D411" s="1004"/>
      <c r="E411" s="1004"/>
      <c r="F411" s="1004"/>
      <c r="G411" s="1004"/>
      <c r="H411" s="1004"/>
      <c r="I411" s="1004"/>
      <c r="J411" s="1004"/>
      <c r="K411" s="1004"/>
      <c r="L411" s="1004"/>
    </row>
    <row r="412" spans="2:12" ht="15">
      <c r="B412" s="1014"/>
      <c r="C412" s="1006"/>
      <c r="D412" s="1006"/>
      <c r="E412" s="1006"/>
      <c r="F412" s="1006"/>
      <c r="G412" s="1006"/>
      <c r="H412" s="1006"/>
      <c r="I412" s="1006"/>
      <c r="J412" s="1006"/>
      <c r="K412" s="1006"/>
      <c r="L412" s="1007"/>
    </row>
    <row r="413" spans="2:12" ht="12.75">
      <c r="B413" s="1015">
        <v>2016</v>
      </c>
      <c r="C413" s="1016">
        <f t="shared" ref="C413:K413" si="11">SUM(C400:C411)</f>
        <v>449624</v>
      </c>
      <c r="D413" s="1016">
        <f>SUM(D400:D411)</f>
        <v>15227</v>
      </c>
      <c r="E413" s="1016">
        <f t="shared" si="11"/>
        <v>7054</v>
      </c>
      <c r="F413" s="1016">
        <f t="shared" si="11"/>
        <v>7184</v>
      </c>
      <c r="G413" s="1016">
        <f>SUM(G400:G411)</f>
        <v>989</v>
      </c>
      <c r="H413" s="1016">
        <f t="shared" si="11"/>
        <v>434397</v>
      </c>
      <c r="I413" s="1016">
        <f t="shared" si="11"/>
        <v>72999</v>
      </c>
      <c r="J413" s="1016">
        <f t="shared" si="11"/>
        <v>136497</v>
      </c>
      <c r="K413" s="1016">
        <f t="shared" si="11"/>
        <v>224901</v>
      </c>
      <c r="L413" s="1017">
        <f>SUM(L400:L411)</f>
        <v>0</v>
      </c>
    </row>
    <row r="414" spans="2:12" ht="12.75">
      <c r="B414" s="5"/>
      <c r="C414" s="1018"/>
      <c r="D414" s="1018"/>
      <c r="E414" s="1018"/>
      <c r="F414" s="1018"/>
      <c r="G414" s="1018"/>
      <c r="H414" s="1018"/>
      <c r="I414" s="1018"/>
      <c r="J414" s="1018"/>
      <c r="K414" s="1018"/>
      <c r="L414" s="1018"/>
    </row>
    <row r="415" spans="2:12" ht="12.75">
      <c r="B415" s="148"/>
      <c r="C415" s="1241" t="s">
        <v>317</v>
      </c>
      <c r="D415" s="1241"/>
      <c r="E415" s="1241"/>
      <c r="F415" s="1241"/>
      <c r="G415" s="1241"/>
      <c r="H415" s="1241"/>
      <c r="I415" s="1241"/>
      <c r="J415" s="1241"/>
      <c r="K415" s="1241"/>
      <c r="L415" s="1241"/>
    </row>
    <row r="416" spans="2:12" ht="12.75">
      <c r="B416" s="1001"/>
      <c r="C416" s="1018"/>
      <c r="D416" s="1018"/>
      <c r="E416" s="1018"/>
      <c r="F416" s="1018"/>
      <c r="G416" s="1018"/>
      <c r="H416" s="1018"/>
      <c r="I416" s="1018"/>
      <c r="J416" s="1018"/>
      <c r="K416" s="1018"/>
      <c r="L416" s="1018"/>
    </row>
    <row r="417" spans="2:12" ht="12.75">
      <c r="B417" s="1019" t="s">
        <v>293</v>
      </c>
      <c r="C417" s="1003">
        <f t="shared" ref="C417:C428" si="12">SUM(D417+H417)</f>
        <v>41284749</v>
      </c>
      <c r="D417" s="1003">
        <v>258614</v>
      </c>
      <c r="E417" s="1003">
        <v>82064</v>
      </c>
      <c r="F417" s="1003">
        <v>124018</v>
      </c>
      <c r="G417" s="1003">
        <v>52532</v>
      </c>
      <c r="H417" s="1003">
        <v>41026135</v>
      </c>
      <c r="I417" s="1003">
        <v>5754367</v>
      </c>
      <c r="J417" s="1003">
        <v>11777688</v>
      </c>
      <c r="K417" s="1003">
        <v>23494080</v>
      </c>
      <c r="L417" s="1003">
        <v>0</v>
      </c>
    </row>
    <row r="418" spans="2:12" ht="12.75">
      <c r="B418" s="1019" t="s">
        <v>294</v>
      </c>
      <c r="C418" s="1003">
        <f t="shared" si="12"/>
        <v>39885929</v>
      </c>
      <c r="D418" s="1003">
        <v>248053</v>
      </c>
      <c r="E418" s="1003">
        <v>69467</v>
      </c>
      <c r="F418" s="1003">
        <v>130095</v>
      </c>
      <c r="G418" s="1003">
        <v>48491</v>
      </c>
      <c r="H418" s="1003">
        <v>39637876</v>
      </c>
      <c r="I418" s="1003">
        <v>5869144</v>
      </c>
      <c r="J418" s="1003">
        <v>11348293</v>
      </c>
      <c r="K418" s="1003">
        <v>22420439</v>
      </c>
      <c r="L418" s="1003">
        <v>0</v>
      </c>
    </row>
    <row r="419" spans="2:12" ht="12.75">
      <c r="B419" s="1019" t="s">
        <v>295</v>
      </c>
      <c r="C419" s="1003">
        <f t="shared" si="12"/>
        <v>49565417</v>
      </c>
      <c r="D419" s="1004">
        <v>279950</v>
      </c>
      <c r="E419" s="1004">
        <v>90328</v>
      </c>
      <c r="F419" s="1004">
        <v>159641</v>
      </c>
      <c r="G419" s="1005">
        <v>29981</v>
      </c>
      <c r="H419" s="1003">
        <v>49285467</v>
      </c>
      <c r="I419" s="1004">
        <v>7544830</v>
      </c>
      <c r="J419" s="1004">
        <v>13676720</v>
      </c>
      <c r="K419" s="1004">
        <v>28063917</v>
      </c>
      <c r="L419" s="1004">
        <v>0</v>
      </c>
    </row>
    <row r="420" spans="2:12" ht="12.75">
      <c r="B420" s="1019" t="s">
        <v>296</v>
      </c>
      <c r="C420" s="1003">
        <f t="shared" si="12"/>
        <v>0</v>
      </c>
      <c r="D420" s="1003"/>
      <c r="E420" s="1006"/>
      <c r="F420" s="1006"/>
      <c r="G420" s="1003"/>
      <c r="H420" s="1003"/>
      <c r="I420" s="1003"/>
      <c r="J420" s="1003"/>
      <c r="K420" s="1003"/>
      <c r="L420" s="1007"/>
    </row>
    <row r="421" spans="2:12" ht="12.75">
      <c r="B421" s="1019" t="s">
        <v>297</v>
      </c>
      <c r="C421" s="1003">
        <f t="shared" si="12"/>
        <v>0</v>
      </c>
      <c r="D421" s="1009"/>
      <c r="E421" s="1009"/>
      <c r="F421" s="1009"/>
      <c r="G421" s="1009"/>
      <c r="H421" s="1009"/>
      <c r="I421" s="1009"/>
      <c r="J421" s="1009"/>
      <c r="K421" s="1009"/>
      <c r="L421" s="1007"/>
    </row>
    <row r="422" spans="2:12" ht="12.75">
      <c r="B422" s="1019" t="s">
        <v>298</v>
      </c>
      <c r="C422" s="1003">
        <f t="shared" si="12"/>
        <v>0</v>
      </c>
      <c r="D422" s="1003"/>
      <c r="E422" s="1006"/>
      <c r="F422" s="1006"/>
      <c r="G422" s="1003"/>
      <c r="H422" s="1003"/>
      <c r="I422" s="1003"/>
      <c r="J422" s="1003"/>
      <c r="K422" s="1003"/>
      <c r="L422" s="1007"/>
    </row>
    <row r="423" spans="2:12" ht="12.75">
      <c r="B423" s="1019" t="s">
        <v>299</v>
      </c>
      <c r="C423" s="1003">
        <f t="shared" si="12"/>
        <v>0</v>
      </c>
      <c r="D423" s="1004"/>
      <c r="E423" s="1004"/>
      <c r="F423" s="1004"/>
      <c r="G423" s="1005"/>
      <c r="H423" s="1003"/>
      <c r="I423" s="1004"/>
      <c r="J423" s="1004"/>
      <c r="K423" s="1004"/>
      <c r="L423" s="1004"/>
    </row>
    <row r="424" spans="2:12" ht="12.75">
      <c r="B424" s="1019" t="s">
        <v>300</v>
      </c>
      <c r="C424" s="1003">
        <f t="shared" si="12"/>
        <v>0</v>
      </c>
      <c r="D424" s="1004"/>
      <c r="E424" s="1004"/>
      <c r="F424" s="1004"/>
      <c r="G424" s="1005"/>
      <c r="H424" s="1003"/>
      <c r="I424" s="1004"/>
      <c r="J424" s="1004"/>
      <c r="K424" s="1004"/>
      <c r="L424" s="1004"/>
    </row>
    <row r="425" spans="2:12" ht="12.75">
      <c r="B425" s="1019" t="s">
        <v>301</v>
      </c>
      <c r="C425" s="1003">
        <f t="shared" si="12"/>
        <v>0</v>
      </c>
      <c r="D425" s="1004"/>
      <c r="E425" s="1004"/>
      <c r="F425" s="1004"/>
      <c r="G425" s="1005"/>
      <c r="H425" s="1003"/>
      <c r="I425" s="1004"/>
      <c r="J425" s="1004"/>
      <c r="K425" s="1004"/>
      <c r="L425" s="1004"/>
    </row>
    <row r="426" spans="2:12" ht="12.75">
      <c r="B426" s="1019" t="s">
        <v>302</v>
      </c>
      <c r="C426" s="1003">
        <f>SUM(D426+H426)</f>
        <v>0</v>
      </c>
      <c r="D426" s="1004"/>
      <c r="E426" s="1004"/>
      <c r="F426" s="1004"/>
      <c r="G426" s="1004"/>
      <c r="H426" s="1006"/>
      <c r="I426" s="1004"/>
      <c r="J426" s="1004"/>
      <c r="K426" s="1004"/>
      <c r="L426" s="1004"/>
    </row>
    <row r="427" spans="2:12" ht="12.75">
      <c r="B427" s="1019" t="s">
        <v>303</v>
      </c>
      <c r="C427" s="1003">
        <f t="shared" si="12"/>
        <v>0</v>
      </c>
      <c r="D427" s="1004"/>
      <c r="E427" s="1004"/>
      <c r="F427" s="1004"/>
      <c r="G427" s="1004"/>
      <c r="H427" s="1004"/>
      <c r="I427" s="1004"/>
      <c r="J427" s="1004"/>
      <c r="K427" s="1004"/>
      <c r="L427" s="1004"/>
    </row>
    <row r="428" spans="2:12" ht="12.75">
      <c r="B428" s="1019" t="s">
        <v>304</v>
      </c>
      <c r="C428" s="1003">
        <f t="shared" si="12"/>
        <v>0</v>
      </c>
      <c r="D428" s="1004"/>
      <c r="E428" s="1004"/>
      <c r="F428" s="1004"/>
      <c r="G428" s="1004"/>
      <c r="H428" s="1004"/>
      <c r="I428" s="1004"/>
      <c r="J428" s="1004"/>
      <c r="K428" s="1004"/>
      <c r="L428" s="1004"/>
    </row>
    <row r="429" spans="2:12" ht="12.75">
      <c r="B429" s="5"/>
      <c r="C429" s="1006"/>
      <c r="D429" s="1006"/>
      <c r="E429" s="1006"/>
      <c r="F429" s="1006"/>
      <c r="G429" s="1006"/>
      <c r="H429" s="1006"/>
      <c r="I429" s="1006"/>
      <c r="J429" s="1006"/>
      <c r="K429" s="1006"/>
      <c r="L429" s="1007"/>
    </row>
    <row r="430" spans="2:12" ht="12.75">
      <c r="B430" s="1015">
        <v>2016</v>
      </c>
      <c r="C430" s="1016">
        <f t="shared" ref="C430:L430" si="13">SUM(C417:C428)</f>
        <v>130736095</v>
      </c>
      <c r="D430" s="1016">
        <f t="shared" si="13"/>
        <v>786617</v>
      </c>
      <c r="E430" s="1016">
        <f t="shared" si="13"/>
        <v>241859</v>
      </c>
      <c r="F430" s="1016">
        <f t="shared" si="13"/>
        <v>413754</v>
      </c>
      <c r="G430" s="1016">
        <f t="shared" si="13"/>
        <v>131004</v>
      </c>
      <c r="H430" s="1016">
        <f t="shared" si="13"/>
        <v>129949478</v>
      </c>
      <c r="I430" s="1016">
        <f t="shared" si="13"/>
        <v>19168341</v>
      </c>
      <c r="J430" s="1016">
        <f t="shared" si="13"/>
        <v>36802701</v>
      </c>
      <c r="K430" s="1016">
        <f t="shared" si="13"/>
        <v>73978436</v>
      </c>
      <c r="L430" s="1017">
        <f t="shared" si="13"/>
        <v>0</v>
      </c>
    </row>
    <row r="431" spans="2:12" ht="12.75">
      <c r="B431" s="1020"/>
      <c r="C431" s="1021"/>
      <c r="D431" s="1021"/>
      <c r="E431" s="1021"/>
      <c r="F431" s="1021"/>
      <c r="G431" s="1021"/>
      <c r="H431" s="1021"/>
      <c r="I431" s="1021"/>
      <c r="J431" s="1021"/>
      <c r="K431" s="1021"/>
      <c r="L431" s="1021"/>
    </row>
    <row r="432" spans="2:12" ht="12.75" customHeight="1">
      <c r="B432" s="1243" t="s">
        <v>281</v>
      </c>
      <c r="C432" s="1232" t="s">
        <v>22</v>
      </c>
      <c r="D432" s="1232" t="s">
        <v>282</v>
      </c>
      <c r="E432" s="1224" t="s">
        <v>283</v>
      </c>
      <c r="F432" s="1225"/>
      <c r="G432" s="1238"/>
      <c r="H432" s="1239" t="s">
        <v>284</v>
      </c>
      <c r="I432" s="1234" t="s">
        <v>285</v>
      </c>
      <c r="J432" s="1245"/>
      <c r="K432" s="1245"/>
      <c r="L432" s="1245"/>
    </row>
    <row r="433" spans="2:12" ht="11.25" customHeight="1">
      <c r="B433" s="1244"/>
      <c r="C433" s="1233"/>
      <c r="D433" s="1233"/>
      <c r="E433" s="1226" t="s">
        <v>322</v>
      </c>
      <c r="F433" s="1228" t="s">
        <v>323</v>
      </c>
      <c r="G433" s="1228" t="s">
        <v>324</v>
      </c>
      <c r="H433" s="1240"/>
      <c r="I433" s="1230" t="s">
        <v>289</v>
      </c>
      <c r="J433" s="1230" t="s">
        <v>24</v>
      </c>
      <c r="K433" s="1232" t="s">
        <v>290</v>
      </c>
      <c r="L433" s="1234" t="s">
        <v>291</v>
      </c>
    </row>
    <row r="434" spans="2:12" ht="11.25" customHeight="1">
      <c r="B434" s="1244"/>
      <c r="C434" s="1233"/>
      <c r="D434" s="1233"/>
      <c r="E434" s="1227"/>
      <c r="F434" s="1229"/>
      <c r="G434" s="1229"/>
      <c r="H434" s="1240"/>
      <c r="I434" s="1246"/>
      <c r="J434" s="1246"/>
      <c r="K434" s="1247"/>
      <c r="L434" s="1235"/>
    </row>
    <row r="435" spans="2:12" ht="12.75">
      <c r="B435" s="997">
        <v>0</v>
      </c>
      <c r="C435" s="1022">
        <v>1</v>
      </c>
      <c r="D435" s="1022">
        <v>2</v>
      </c>
      <c r="E435" s="1023">
        <v>3</v>
      </c>
      <c r="F435" s="1023">
        <v>4</v>
      </c>
      <c r="G435" s="1022">
        <v>5</v>
      </c>
      <c r="H435" s="1022">
        <v>6</v>
      </c>
      <c r="I435" s="1022">
        <v>7</v>
      </c>
      <c r="J435" s="1022">
        <v>8</v>
      </c>
      <c r="K435" s="1022">
        <v>9</v>
      </c>
      <c r="L435" s="1024">
        <v>10</v>
      </c>
    </row>
    <row r="436" spans="2:12" ht="12.75">
      <c r="B436" s="1001"/>
      <c r="C436" s="1018"/>
      <c r="D436" s="1018"/>
      <c r="E436" s="1018"/>
      <c r="F436" s="1018"/>
      <c r="G436" s="1018"/>
      <c r="H436" s="1018"/>
      <c r="I436" s="1018"/>
      <c r="J436" s="1018"/>
      <c r="K436" s="1018"/>
      <c r="L436" s="1018"/>
    </row>
    <row r="437" spans="2:12" ht="12.75">
      <c r="B437" s="148"/>
      <c r="C437" s="1241" t="s">
        <v>318</v>
      </c>
      <c r="D437" s="1241"/>
      <c r="E437" s="1241"/>
      <c r="F437" s="1241"/>
      <c r="G437" s="1241"/>
      <c r="H437" s="1241"/>
      <c r="I437" s="1241"/>
      <c r="J437" s="1241"/>
      <c r="K437" s="1241"/>
      <c r="L437" s="1241"/>
    </row>
    <row r="438" spans="2:12" ht="12.75">
      <c r="B438" s="148"/>
      <c r="C438" s="1025"/>
      <c r="D438" s="1025"/>
      <c r="E438" s="1025"/>
      <c r="F438" s="1025"/>
      <c r="G438" s="1025"/>
      <c r="H438" s="1025"/>
      <c r="I438" s="1025"/>
      <c r="J438" s="1025"/>
      <c r="K438" s="1025"/>
      <c r="L438" s="1025"/>
    </row>
    <row r="439" spans="2:12" ht="12.75">
      <c r="B439" s="1019" t="s">
        <v>293</v>
      </c>
      <c r="C439" s="1003">
        <f>SUM(D439+H439)</f>
        <v>82047763</v>
      </c>
      <c r="D439" s="1003">
        <v>445114</v>
      </c>
      <c r="E439" s="1003">
        <v>144107</v>
      </c>
      <c r="F439" s="1003">
        <v>212420</v>
      </c>
      <c r="G439" s="1003">
        <v>88587</v>
      </c>
      <c r="H439" s="1003">
        <v>81602649</v>
      </c>
      <c r="I439" s="1003">
        <v>11433324</v>
      </c>
      <c r="J439" s="1003">
        <v>24279425</v>
      </c>
      <c r="K439" s="1003">
        <v>45889900</v>
      </c>
      <c r="L439" s="1003">
        <v>0</v>
      </c>
    </row>
    <row r="440" spans="2:12" ht="12.75">
      <c r="B440" s="1019" t="s">
        <v>294</v>
      </c>
      <c r="C440" s="1003">
        <f t="shared" ref="C440:C450" si="14">SUM(D440+H440)</f>
        <v>79287813</v>
      </c>
      <c r="D440" s="1003">
        <v>431200</v>
      </c>
      <c r="E440" s="1003">
        <v>121487</v>
      </c>
      <c r="F440" s="1003">
        <v>225727</v>
      </c>
      <c r="G440" s="1003">
        <v>83986</v>
      </c>
      <c r="H440" s="1003">
        <v>78856613</v>
      </c>
      <c r="I440" s="1003">
        <v>11712359</v>
      </c>
      <c r="J440" s="1003">
        <v>23159515</v>
      </c>
      <c r="K440" s="1003">
        <v>43984739</v>
      </c>
      <c r="L440" s="1003">
        <v>0</v>
      </c>
    </row>
    <row r="441" spans="2:12" ht="12.75">
      <c r="B441" s="1019" t="s">
        <v>295</v>
      </c>
      <c r="C441" s="1003">
        <f t="shared" si="14"/>
        <v>98808454</v>
      </c>
      <c r="D441" s="1004">
        <v>475895</v>
      </c>
      <c r="E441" s="1004">
        <v>153902</v>
      </c>
      <c r="F441" s="1004">
        <v>271849</v>
      </c>
      <c r="G441" s="1005">
        <v>50144</v>
      </c>
      <c r="H441" s="1003">
        <v>98332559</v>
      </c>
      <c r="I441" s="1004">
        <v>15012576</v>
      </c>
      <c r="J441" s="1004">
        <v>28202934</v>
      </c>
      <c r="K441" s="1004">
        <v>55117049</v>
      </c>
      <c r="L441" s="1004">
        <v>0</v>
      </c>
    </row>
    <row r="442" spans="2:12" ht="12.75">
      <c r="B442" s="1019" t="s">
        <v>296</v>
      </c>
      <c r="C442" s="1003">
        <f t="shared" si="14"/>
        <v>0</v>
      </c>
      <c r="D442" s="1003"/>
      <c r="E442" s="1006"/>
      <c r="F442" s="1006"/>
      <c r="G442" s="1006"/>
      <c r="H442" s="1003"/>
      <c r="I442" s="1006"/>
      <c r="J442" s="1006"/>
      <c r="K442" s="1006"/>
      <c r="L442" s="1026"/>
    </row>
    <row r="443" spans="2:12" ht="12.75">
      <c r="B443" s="1019" t="s">
        <v>297</v>
      </c>
      <c r="C443" s="1003">
        <f t="shared" si="14"/>
        <v>0</v>
      </c>
      <c r="D443" s="1009"/>
      <c r="E443" s="1009"/>
      <c r="F443" s="1009"/>
      <c r="G443" s="1009"/>
      <c r="H443" s="1009"/>
      <c r="I443" s="1027"/>
      <c r="J443" s="1009"/>
      <c r="K443" s="1009"/>
      <c r="L443" s="1009"/>
    </row>
    <row r="444" spans="2:12" ht="12.75">
      <c r="B444" s="1019" t="s">
        <v>298</v>
      </c>
      <c r="C444" s="1003">
        <f t="shared" si="14"/>
        <v>0</v>
      </c>
      <c r="D444" s="1003"/>
      <c r="E444" s="1006"/>
      <c r="F444" s="1006"/>
      <c r="G444" s="1006"/>
      <c r="H444" s="1003"/>
      <c r="I444" s="1006"/>
      <c r="J444" s="1006"/>
      <c r="K444" s="1006"/>
      <c r="L444" s="1026"/>
    </row>
    <row r="445" spans="2:12" ht="12.75">
      <c r="B445" s="1019" t="s">
        <v>299</v>
      </c>
      <c r="C445" s="1003">
        <f>SUM(D445+H445)</f>
        <v>0</v>
      </c>
      <c r="D445" s="1004"/>
      <c r="E445" s="1004"/>
      <c r="F445" s="1004"/>
      <c r="G445" s="1005"/>
      <c r="H445" s="1003"/>
      <c r="I445" s="1004"/>
      <c r="J445" s="1004"/>
      <c r="K445" s="1004"/>
      <c r="L445" s="1004"/>
    </row>
    <row r="446" spans="2:12" ht="12.75">
      <c r="B446" s="1019" t="s">
        <v>300</v>
      </c>
      <c r="C446" s="1003">
        <f t="shared" si="14"/>
        <v>0</v>
      </c>
      <c r="D446" s="1004"/>
      <c r="E446" s="1004"/>
      <c r="F446" s="1004"/>
      <c r="G446" s="1005"/>
      <c r="H446" s="1003"/>
      <c r="I446" s="1004"/>
      <c r="J446" s="1004"/>
      <c r="K446" s="1004"/>
      <c r="L446" s="1004"/>
    </row>
    <row r="447" spans="2:12" ht="12.75">
      <c r="B447" s="1019" t="s">
        <v>301</v>
      </c>
      <c r="C447" s="1003">
        <f t="shared" si="14"/>
        <v>0</v>
      </c>
      <c r="D447" s="1003"/>
      <c r="E447" s="1006"/>
      <c r="F447" s="1006"/>
      <c r="G447" s="1006"/>
      <c r="H447" s="1003"/>
      <c r="I447" s="1006"/>
      <c r="J447" s="1006"/>
      <c r="K447" s="1006"/>
      <c r="L447" s="1026"/>
    </row>
    <row r="448" spans="2:12" ht="12.75">
      <c r="B448" s="1019" t="s">
        <v>302</v>
      </c>
      <c r="C448" s="1003">
        <f t="shared" si="14"/>
        <v>0</v>
      </c>
      <c r="D448" s="1004"/>
      <c r="E448" s="1004"/>
      <c r="F448" s="1004"/>
      <c r="G448" s="1004"/>
      <c r="H448" s="1006"/>
      <c r="I448" s="1004"/>
      <c r="J448" s="1004"/>
      <c r="K448" s="1004"/>
      <c r="L448" s="1004"/>
    </row>
    <row r="449" spans="2:12" ht="12.75">
      <c r="B449" s="1019" t="s">
        <v>303</v>
      </c>
      <c r="C449" s="1003">
        <f t="shared" si="14"/>
        <v>0</v>
      </c>
      <c r="D449" s="1004"/>
      <c r="E449" s="1004"/>
      <c r="F449" s="1004"/>
      <c r="G449" s="1005"/>
      <c r="H449" s="1028"/>
      <c r="I449" s="1004"/>
      <c r="J449" s="1004"/>
      <c r="K449" s="1004"/>
      <c r="L449" s="1004"/>
    </row>
    <row r="450" spans="2:12" ht="12.75">
      <c r="B450" s="1019" t="s">
        <v>304</v>
      </c>
      <c r="C450" s="1003">
        <f t="shared" si="14"/>
        <v>0</v>
      </c>
      <c r="D450" s="1004"/>
      <c r="E450" s="1004"/>
      <c r="F450" s="1004"/>
      <c r="G450" s="1005"/>
      <c r="H450" s="1028"/>
      <c r="I450" s="1004"/>
      <c r="J450" s="1004"/>
      <c r="K450" s="1004"/>
      <c r="L450" s="1004"/>
    </row>
    <row r="451" spans="2:12" ht="12.75">
      <c r="B451" s="1019"/>
      <c r="C451" s="1029"/>
      <c r="D451" s="1030"/>
      <c r="E451" s="1031"/>
      <c r="F451" s="1031"/>
      <c r="G451" s="1031"/>
      <c r="H451" s="1030"/>
      <c r="I451" s="1031"/>
      <c r="J451" s="1031"/>
      <c r="K451" s="1031"/>
      <c r="L451" s="1032"/>
    </row>
    <row r="452" spans="2:12" ht="12.75">
      <c r="B452" s="1015">
        <v>2016</v>
      </c>
      <c r="C452" s="1033">
        <f t="shared" ref="C452:K452" si="15">SUM(C439:C450)</f>
        <v>260144030</v>
      </c>
      <c r="D452" s="1033">
        <f t="shared" si="15"/>
        <v>1352209</v>
      </c>
      <c r="E452" s="1033">
        <f t="shared" si="15"/>
        <v>419496</v>
      </c>
      <c r="F452" s="1033">
        <f t="shared" si="15"/>
        <v>709996</v>
      </c>
      <c r="G452" s="1033">
        <f t="shared" si="15"/>
        <v>222717</v>
      </c>
      <c r="H452" s="1033">
        <f t="shared" si="15"/>
        <v>258791821</v>
      </c>
      <c r="I452" s="1033">
        <f t="shared" si="15"/>
        <v>38158259</v>
      </c>
      <c r="J452" s="1033">
        <f t="shared" si="15"/>
        <v>75641874</v>
      </c>
      <c r="K452" s="1033">
        <f t="shared" si="15"/>
        <v>144991688</v>
      </c>
      <c r="L452" s="1034">
        <f>SUM(L439:L450)</f>
        <v>0</v>
      </c>
    </row>
    <row r="455" spans="2:12" ht="20.25" thickBot="1">
      <c r="B455" s="637"/>
      <c r="C455" s="637"/>
      <c r="D455" s="637"/>
      <c r="E455" s="637"/>
      <c r="F455" s="638" t="s">
        <v>319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293</v>
      </c>
      <c r="C456" s="643">
        <f>C439/C400</f>
        <v>577.72384680922971</v>
      </c>
      <c r="D456" s="643">
        <f t="shared" ref="D456:K456" si="16">D439/D400</f>
        <v>87.072378716744907</v>
      </c>
      <c r="E456" s="643">
        <f t="shared" si="16"/>
        <v>59.795435684647302</v>
      </c>
      <c r="F456" s="643">
        <f t="shared" si="16"/>
        <v>93.412489006156548</v>
      </c>
      <c r="G456" s="643">
        <f t="shared" si="16"/>
        <v>206.97897196261681</v>
      </c>
      <c r="H456" s="643">
        <f t="shared" si="16"/>
        <v>596.04438779609518</v>
      </c>
      <c r="I456" s="643">
        <f t="shared" si="16"/>
        <v>522.42741603838249</v>
      </c>
      <c r="J456" s="643">
        <f t="shared" si="16"/>
        <v>552.94871210913482</v>
      </c>
      <c r="K456" s="643">
        <f t="shared" si="16"/>
        <v>645.30957771434191</v>
      </c>
      <c r="L456" s="619"/>
    </row>
    <row r="457" spans="2:12" ht="15.75">
      <c r="B457" s="613" t="s">
        <v>294</v>
      </c>
      <c r="C457" s="644">
        <f t="shared" ref="C457:K457" si="17">C440/C401</f>
        <v>575.3832583454282</v>
      </c>
      <c r="D457" s="644">
        <f t="shared" si="17"/>
        <v>91.569335315353584</v>
      </c>
      <c r="E457" s="644">
        <f t="shared" si="17"/>
        <v>59.698771498771499</v>
      </c>
      <c r="F457" s="644">
        <f t="shared" si="17"/>
        <v>97.380069025021569</v>
      </c>
      <c r="G457" s="644">
        <f t="shared" si="17"/>
        <v>235.91573033707866</v>
      </c>
      <c r="H457" s="644">
        <f>H440/H401</f>
        <v>592.50146891976169</v>
      </c>
      <c r="I457" s="644">
        <f t="shared" si="17"/>
        <v>515.69033990841842</v>
      </c>
      <c r="J457" s="644">
        <f t="shared" si="17"/>
        <v>554.8385280659304</v>
      </c>
      <c r="K457" s="644">
        <f t="shared" si="17"/>
        <v>640.82197907864452</v>
      </c>
      <c r="L457" s="621"/>
    </row>
    <row r="458" spans="2:12" ht="15.75">
      <c r="B458" s="613" t="s">
        <v>295</v>
      </c>
      <c r="C458" s="644">
        <f t="shared" ref="C458:K458" si="18">C441/C402</f>
        <v>581.8936662642443</v>
      </c>
      <c r="D458" s="644">
        <f t="shared" si="18"/>
        <v>88.030891601923784</v>
      </c>
      <c r="E458" s="644">
        <f t="shared" si="18"/>
        <v>58.988884630126485</v>
      </c>
      <c r="F458" s="644">
        <f t="shared" si="18"/>
        <v>104.88001543209876</v>
      </c>
      <c r="G458" s="644">
        <f t="shared" si="18"/>
        <v>244.60487804878048</v>
      </c>
      <c r="H458" s="644">
        <f t="shared" si="18"/>
        <v>598.13355920656454</v>
      </c>
      <c r="I458" s="644">
        <f t="shared" si="18"/>
        <v>528.57460742201249</v>
      </c>
      <c r="J458" s="644">
        <f t="shared" si="18"/>
        <v>554.6626939642457</v>
      </c>
      <c r="K458" s="644">
        <f t="shared" si="18"/>
        <v>647.29358778625954</v>
      </c>
      <c r="L458" s="621"/>
    </row>
    <row r="459" spans="2:12" ht="15.75">
      <c r="B459" s="613" t="s">
        <v>296</v>
      </c>
      <c r="C459" s="644" t="e">
        <f t="shared" ref="C459:K459" si="19">C442/C403</f>
        <v>#DIV/0!</v>
      </c>
      <c r="D459" s="644" t="e">
        <f t="shared" si="19"/>
        <v>#DIV/0!</v>
      </c>
      <c r="E459" s="644" t="e">
        <f t="shared" si="19"/>
        <v>#DIV/0!</v>
      </c>
      <c r="F459" s="644" t="e">
        <f t="shared" si="19"/>
        <v>#DIV/0!</v>
      </c>
      <c r="G459" s="644" t="e">
        <f t="shared" si="19"/>
        <v>#DIV/0!</v>
      </c>
      <c r="H459" s="644" t="e">
        <f t="shared" si="19"/>
        <v>#DIV/0!</v>
      </c>
      <c r="I459" s="644" t="e">
        <f t="shared" si="19"/>
        <v>#DIV/0!</v>
      </c>
      <c r="J459" s="644" t="e">
        <f t="shared" si="19"/>
        <v>#DIV/0!</v>
      </c>
      <c r="K459" s="644" t="e">
        <f t="shared" si="19"/>
        <v>#DIV/0!</v>
      </c>
      <c r="L459" s="621"/>
    </row>
    <row r="460" spans="2:12" ht="15.75">
      <c r="B460" s="613" t="s">
        <v>297</v>
      </c>
      <c r="C460" s="644" t="e">
        <f t="shared" ref="C460:K460" si="20">C443/C404</f>
        <v>#DIV/0!</v>
      </c>
      <c r="D460" s="644" t="e">
        <f t="shared" si="20"/>
        <v>#DIV/0!</v>
      </c>
      <c r="E460" s="644" t="e">
        <f t="shared" si="20"/>
        <v>#DIV/0!</v>
      </c>
      <c r="F460" s="644" t="e">
        <f t="shared" si="20"/>
        <v>#DIV/0!</v>
      </c>
      <c r="G460" s="644" t="e">
        <f t="shared" si="20"/>
        <v>#DIV/0!</v>
      </c>
      <c r="H460" s="644" t="e">
        <f t="shared" si="20"/>
        <v>#DIV/0!</v>
      </c>
      <c r="I460" s="644" t="e">
        <f t="shared" si="20"/>
        <v>#DIV/0!</v>
      </c>
      <c r="J460" s="644" t="e">
        <f t="shared" si="20"/>
        <v>#DIV/0!</v>
      </c>
      <c r="K460" s="644" t="e">
        <f t="shared" si="20"/>
        <v>#DIV/0!</v>
      </c>
      <c r="L460" s="621"/>
    </row>
    <row r="461" spans="2:12" ht="15.75">
      <c r="B461" s="613" t="s">
        <v>298</v>
      </c>
      <c r="C461" s="644" t="e">
        <f t="shared" ref="C461:K461" si="21">C444/C405</f>
        <v>#DIV/0!</v>
      </c>
      <c r="D461" s="644" t="e">
        <f t="shared" si="21"/>
        <v>#DIV/0!</v>
      </c>
      <c r="E461" s="644" t="e">
        <f t="shared" si="21"/>
        <v>#DIV/0!</v>
      </c>
      <c r="F461" s="644" t="e">
        <f t="shared" si="21"/>
        <v>#DIV/0!</v>
      </c>
      <c r="G461" s="644" t="e">
        <f t="shared" si="21"/>
        <v>#DIV/0!</v>
      </c>
      <c r="H461" s="644" t="e">
        <f t="shared" si="21"/>
        <v>#DIV/0!</v>
      </c>
      <c r="I461" s="644" t="e">
        <f t="shared" si="21"/>
        <v>#DIV/0!</v>
      </c>
      <c r="J461" s="644" t="e">
        <f t="shared" si="21"/>
        <v>#DIV/0!</v>
      </c>
      <c r="K461" s="644" t="e">
        <f t="shared" si="21"/>
        <v>#DIV/0!</v>
      </c>
      <c r="L461" s="621"/>
    </row>
    <row r="462" spans="2:12" ht="15.75">
      <c r="B462" s="613" t="s">
        <v>299</v>
      </c>
      <c r="C462" s="644" t="e">
        <f t="shared" ref="C462:K462" si="22">C445/C406</f>
        <v>#DIV/0!</v>
      </c>
      <c r="D462" s="644" t="e">
        <f t="shared" si="22"/>
        <v>#DIV/0!</v>
      </c>
      <c r="E462" s="644" t="e">
        <f t="shared" si="22"/>
        <v>#DIV/0!</v>
      </c>
      <c r="F462" s="644" t="e">
        <f t="shared" si="22"/>
        <v>#DIV/0!</v>
      </c>
      <c r="G462" s="644" t="e">
        <f t="shared" si="22"/>
        <v>#DIV/0!</v>
      </c>
      <c r="H462" s="644" t="e">
        <f t="shared" si="22"/>
        <v>#DIV/0!</v>
      </c>
      <c r="I462" s="644" t="e">
        <f t="shared" si="22"/>
        <v>#DIV/0!</v>
      </c>
      <c r="J462" s="644" t="e">
        <f t="shared" si="22"/>
        <v>#DIV/0!</v>
      </c>
      <c r="K462" s="644" t="e">
        <f t="shared" si="22"/>
        <v>#DIV/0!</v>
      </c>
      <c r="L462" s="621"/>
    </row>
    <row r="463" spans="2:12" ht="15.75">
      <c r="B463" s="613" t="s">
        <v>300</v>
      </c>
      <c r="C463" s="644" t="e">
        <f t="shared" ref="C463:K463" si="23">C446/C407</f>
        <v>#DIV/0!</v>
      </c>
      <c r="D463" s="644" t="e">
        <f t="shared" si="23"/>
        <v>#DIV/0!</v>
      </c>
      <c r="E463" s="644" t="e">
        <f t="shared" si="23"/>
        <v>#DIV/0!</v>
      </c>
      <c r="F463" s="644" t="e">
        <f t="shared" si="23"/>
        <v>#DIV/0!</v>
      </c>
      <c r="G463" s="644" t="e">
        <f t="shared" si="23"/>
        <v>#DIV/0!</v>
      </c>
      <c r="H463" s="644" t="e">
        <f t="shared" si="23"/>
        <v>#DIV/0!</v>
      </c>
      <c r="I463" s="644" t="e">
        <f t="shared" si="23"/>
        <v>#DIV/0!</v>
      </c>
      <c r="J463" s="644" t="e">
        <f t="shared" si="23"/>
        <v>#DIV/0!</v>
      </c>
      <c r="K463" s="644" t="e">
        <f t="shared" si="23"/>
        <v>#DIV/0!</v>
      </c>
      <c r="L463" s="621"/>
    </row>
    <row r="464" spans="2:12" ht="15.75">
      <c r="B464" s="613" t="s">
        <v>301</v>
      </c>
      <c r="C464" s="644" t="e">
        <f t="shared" ref="C464:K464" si="24">C447/C408</f>
        <v>#DIV/0!</v>
      </c>
      <c r="D464" s="644" t="e">
        <f t="shared" si="24"/>
        <v>#DIV/0!</v>
      </c>
      <c r="E464" s="644" t="e">
        <f t="shared" si="24"/>
        <v>#DIV/0!</v>
      </c>
      <c r="F464" s="644" t="e">
        <f t="shared" si="24"/>
        <v>#DIV/0!</v>
      </c>
      <c r="G464" s="644" t="e">
        <f t="shared" si="24"/>
        <v>#DIV/0!</v>
      </c>
      <c r="H464" s="644" t="e">
        <f t="shared" si="24"/>
        <v>#DIV/0!</v>
      </c>
      <c r="I464" s="644" t="e">
        <f t="shared" si="24"/>
        <v>#DIV/0!</v>
      </c>
      <c r="J464" s="644" t="e">
        <f t="shared" si="24"/>
        <v>#DIV/0!</v>
      </c>
      <c r="K464" s="644" t="e">
        <f t="shared" si="24"/>
        <v>#DIV/0!</v>
      </c>
      <c r="L464" s="621"/>
    </row>
    <row r="465" spans="2:12" ht="15.75">
      <c r="B465" s="613" t="s">
        <v>302</v>
      </c>
      <c r="C465" s="644" t="e">
        <f t="shared" ref="C465:K465" si="25">C448/C409</f>
        <v>#DIV/0!</v>
      </c>
      <c r="D465" s="644" t="e">
        <f t="shared" si="25"/>
        <v>#DIV/0!</v>
      </c>
      <c r="E465" s="644" t="e">
        <f t="shared" si="25"/>
        <v>#DIV/0!</v>
      </c>
      <c r="F465" s="644" t="e">
        <f t="shared" si="25"/>
        <v>#DIV/0!</v>
      </c>
      <c r="G465" s="644" t="e">
        <f t="shared" si="25"/>
        <v>#DIV/0!</v>
      </c>
      <c r="H465" s="644" t="e">
        <f t="shared" si="25"/>
        <v>#DIV/0!</v>
      </c>
      <c r="I465" s="644" t="e">
        <f t="shared" si="25"/>
        <v>#DIV/0!</v>
      </c>
      <c r="J465" s="644" t="e">
        <f t="shared" si="25"/>
        <v>#DIV/0!</v>
      </c>
      <c r="K465" s="644" t="e">
        <f t="shared" si="25"/>
        <v>#DIV/0!</v>
      </c>
      <c r="L465" s="621"/>
    </row>
    <row r="466" spans="2:12" ht="15.75">
      <c r="B466" s="613" t="s">
        <v>303</v>
      </c>
      <c r="C466" s="644" t="e">
        <f t="shared" ref="C466:K466" si="26">C449/C410</f>
        <v>#DIV/0!</v>
      </c>
      <c r="D466" s="644" t="e">
        <f t="shared" si="26"/>
        <v>#DIV/0!</v>
      </c>
      <c r="E466" s="644" t="e">
        <f t="shared" si="26"/>
        <v>#DIV/0!</v>
      </c>
      <c r="F466" s="644" t="e">
        <f t="shared" si="26"/>
        <v>#DIV/0!</v>
      </c>
      <c r="G466" s="644" t="e">
        <f t="shared" si="26"/>
        <v>#DIV/0!</v>
      </c>
      <c r="H466" s="644" t="e">
        <f t="shared" si="26"/>
        <v>#DIV/0!</v>
      </c>
      <c r="I466" s="644" t="e">
        <f t="shared" si="26"/>
        <v>#DIV/0!</v>
      </c>
      <c r="J466" s="644" t="e">
        <f t="shared" si="26"/>
        <v>#DIV/0!</v>
      </c>
      <c r="K466" s="644" t="e">
        <f t="shared" si="26"/>
        <v>#DIV/0!</v>
      </c>
      <c r="L466" s="621"/>
    </row>
    <row r="467" spans="2:12" ht="16.5" thickBot="1">
      <c r="B467" s="622" t="s">
        <v>304</v>
      </c>
      <c r="C467" s="645" t="e">
        <f t="shared" ref="C467" si="27">C450/C411</f>
        <v>#DIV/0!</v>
      </c>
      <c r="D467" s="645" t="e">
        <f>D450/D411</f>
        <v>#DIV/0!</v>
      </c>
      <c r="E467" s="645" t="e">
        <f t="shared" ref="E467:K467" si="28">E450/E411</f>
        <v>#DIV/0!</v>
      </c>
      <c r="F467" s="645" t="e">
        <f t="shared" si="28"/>
        <v>#DIV/0!</v>
      </c>
      <c r="G467" s="645" t="e">
        <f t="shared" si="28"/>
        <v>#DIV/0!</v>
      </c>
      <c r="H467" s="645" t="e">
        <f t="shared" si="28"/>
        <v>#DIV/0!</v>
      </c>
      <c r="I467" s="645" t="e">
        <f t="shared" si="28"/>
        <v>#DIV/0!</v>
      </c>
      <c r="J467" s="645" t="e">
        <f t="shared" si="28"/>
        <v>#DIV/0!</v>
      </c>
      <c r="K467" s="645" t="e">
        <f t="shared" si="28"/>
        <v>#DIV/0!</v>
      </c>
      <c r="L467" s="624"/>
    </row>
  </sheetData>
  <mergeCells count="120">
    <mergeCell ref="C437:L437"/>
    <mergeCell ref="C398:L398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3:L393"/>
    <mergeCell ref="E394:E395"/>
    <mergeCell ref="F394:F395"/>
    <mergeCell ref="G394:G395"/>
    <mergeCell ref="I394:I395"/>
    <mergeCell ref="J394:J395"/>
    <mergeCell ref="K394:K395"/>
    <mergeCell ref="L394:L395"/>
    <mergeCell ref="B393:B395"/>
    <mergeCell ref="C393:C395"/>
    <mergeCell ref="D393:D395"/>
    <mergeCell ref="E393:G393"/>
    <mergeCell ref="H393:H39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D139" sqref="D139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249" t="s">
        <v>234</v>
      </c>
      <c r="B2" s="1249"/>
      <c r="C2" s="1249"/>
      <c r="D2" s="1249"/>
      <c r="E2" s="1249"/>
      <c r="F2" s="1249"/>
      <c r="G2" s="1249"/>
      <c r="H2" s="1249"/>
      <c r="I2" s="1249"/>
      <c r="J2" s="1249"/>
      <c r="K2" s="1249"/>
      <c r="L2" s="1249"/>
      <c r="M2" s="1249"/>
    </row>
    <row r="3" spans="1:29" ht="12.75" hidden="1" customHeight="1">
      <c r="A3" s="1249"/>
      <c r="B3" s="1249"/>
      <c r="C3" s="1249"/>
      <c r="D3" s="1249"/>
      <c r="E3" s="1249"/>
      <c r="F3" s="1249"/>
      <c r="G3" s="1249"/>
      <c r="H3" s="1249"/>
      <c r="I3" s="1249"/>
      <c r="J3" s="1249"/>
      <c r="K3" s="1249"/>
      <c r="L3" s="1249"/>
      <c r="M3" s="1249"/>
    </row>
    <row r="4" spans="1:29" ht="12.75" hidden="1" customHeight="1">
      <c r="A4" s="1249"/>
      <c r="B4" s="1249"/>
      <c r="C4" s="1249"/>
      <c r="D4" s="1249"/>
      <c r="E4" s="1249"/>
      <c r="F4" s="1249"/>
      <c r="G4" s="1249"/>
      <c r="H4" s="1249"/>
      <c r="I4" s="1249"/>
      <c r="J4" s="1249"/>
      <c r="K4" s="1249"/>
      <c r="L4" s="1249"/>
      <c r="M4" s="1249"/>
    </row>
    <row r="5" spans="1:29" ht="20.25">
      <c r="A5" s="190" t="s">
        <v>235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236</v>
      </c>
      <c r="M7" s="193"/>
      <c r="N7" s="193"/>
      <c r="O7" s="193"/>
      <c r="P7" s="192">
        <v>2003</v>
      </c>
      <c r="Q7" s="1248" t="s">
        <v>237</v>
      </c>
      <c r="R7" s="1248"/>
      <c r="S7" s="1248"/>
      <c r="T7" s="195"/>
      <c r="U7" s="192">
        <v>2003</v>
      </c>
      <c r="V7" s="1248" t="s">
        <v>238</v>
      </c>
      <c r="W7" s="1250"/>
      <c r="X7" s="195"/>
      <c r="Y7" s="193"/>
      <c r="Z7" s="192" t="s">
        <v>239</v>
      </c>
      <c r="AB7" s="196"/>
      <c r="AC7" s="196"/>
    </row>
    <row r="8" spans="1:29" ht="15.75" thickBot="1">
      <c r="A8" s="197"/>
      <c r="B8" s="198" t="s">
        <v>240</v>
      </c>
      <c r="C8" s="198" t="s">
        <v>241</v>
      </c>
      <c r="D8" s="198" t="s">
        <v>242</v>
      </c>
      <c r="E8" s="198" t="s">
        <v>243</v>
      </c>
      <c r="F8" s="198" t="s">
        <v>244</v>
      </c>
      <c r="G8" s="198" t="s">
        <v>245</v>
      </c>
      <c r="H8" s="198" t="s">
        <v>246</v>
      </c>
      <c r="I8" s="198" t="s">
        <v>247</v>
      </c>
      <c r="J8" s="198" t="s">
        <v>248</v>
      </c>
      <c r="K8" s="198" t="s">
        <v>249</v>
      </c>
      <c r="L8" s="198" t="s">
        <v>250</v>
      </c>
      <c r="M8" s="199" t="s">
        <v>251</v>
      </c>
      <c r="N8" s="193"/>
      <c r="O8" s="197"/>
      <c r="P8" s="198" t="s">
        <v>252</v>
      </c>
      <c r="Q8" s="198" t="s">
        <v>253</v>
      </c>
      <c r="R8" s="198" t="s">
        <v>254</v>
      </c>
      <c r="S8" s="199" t="s">
        <v>255</v>
      </c>
      <c r="T8" s="193"/>
      <c r="U8" s="197"/>
      <c r="V8" s="198" t="s">
        <v>256</v>
      </c>
      <c r="W8" s="199" t="s">
        <v>257</v>
      </c>
      <c r="X8" s="193"/>
      <c r="Y8" s="197"/>
      <c r="Z8" s="200" t="s">
        <v>258</v>
      </c>
      <c r="AB8" s="196"/>
      <c r="AC8" s="196"/>
    </row>
    <row r="9" spans="1:29" ht="15.75" thickBot="1">
      <c r="A9" s="201" t="s">
        <v>259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259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259</v>
      </c>
      <c r="V9" s="202">
        <v>5298.6</v>
      </c>
      <c r="W9" s="204">
        <v>5104.3999999999996</v>
      </c>
      <c r="X9" s="193"/>
      <c r="Y9" s="201" t="s">
        <v>259</v>
      </c>
      <c r="Z9" s="205">
        <v>5204.4530000000004</v>
      </c>
      <c r="AB9" s="196"/>
      <c r="AC9" s="196"/>
    </row>
    <row r="10" spans="1:29" ht="15">
      <c r="A10" s="206" t="s">
        <v>260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260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260</v>
      </c>
      <c r="V10" s="207">
        <v>6381.2060000000001</v>
      </c>
      <c r="W10" s="208">
        <v>6165.3609999999999</v>
      </c>
      <c r="X10" s="193"/>
      <c r="Y10" s="206" t="s">
        <v>260</v>
      </c>
      <c r="Z10" s="209">
        <v>6283.1679999999997</v>
      </c>
      <c r="AB10" s="196"/>
      <c r="AC10" s="196"/>
    </row>
    <row r="11" spans="1:29" ht="15">
      <c r="A11" s="206" t="s">
        <v>261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261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261</v>
      </c>
      <c r="V11" s="207">
        <v>6075.4960000000001</v>
      </c>
      <c r="W11" s="208">
        <v>6143.8389999999999</v>
      </c>
      <c r="X11" s="193"/>
      <c r="Y11" s="206" t="s">
        <v>261</v>
      </c>
      <c r="Z11" s="210">
        <v>6119.2340000000004</v>
      </c>
      <c r="AB11" s="196"/>
      <c r="AC11" s="196"/>
    </row>
    <row r="12" spans="1:29" ht="15">
      <c r="A12" s="206" t="s">
        <v>262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262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262</v>
      </c>
      <c r="V12" s="207">
        <v>6223.5659999999998</v>
      </c>
      <c r="W12" s="208">
        <v>5835.3829999999998</v>
      </c>
      <c r="X12" s="193"/>
      <c r="Y12" s="206" t="s">
        <v>262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263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263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263</v>
      </c>
      <c r="V14" s="202">
        <v>6025.3019999999997</v>
      </c>
      <c r="W14" s="204">
        <v>5704.72</v>
      </c>
      <c r="X14" s="193"/>
      <c r="Y14" s="201" t="s">
        <v>263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236</v>
      </c>
      <c r="M16" s="193"/>
      <c r="N16" s="193"/>
      <c r="O16" s="192">
        <v>2004</v>
      </c>
      <c r="P16" s="1248" t="s">
        <v>237</v>
      </c>
      <c r="Q16" s="1248"/>
      <c r="R16" s="1248"/>
      <c r="S16" s="1248"/>
      <c r="T16" s="193"/>
      <c r="U16" s="192">
        <v>2004</v>
      </c>
      <c r="V16" s="1248" t="s">
        <v>238</v>
      </c>
      <c r="W16" s="1248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240</v>
      </c>
      <c r="C17" s="198" t="s">
        <v>241</v>
      </c>
      <c r="D17" s="198" t="s">
        <v>242</v>
      </c>
      <c r="E17" s="198" t="s">
        <v>243</v>
      </c>
      <c r="F17" s="198" t="s">
        <v>244</v>
      </c>
      <c r="G17" s="198" t="s">
        <v>245</v>
      </c>
      <c r="H17" s="198" t="s">
        <v>246</v>
      </c>
      <c r="I17" s="198" t="s">
        <v>247</v>
      </c>
      <c r="J17" s="198" t="s">
        <v>248</v>
      </c>
      <c r="K17" s="198" t="s">
        <v>249</v>
      </c>
      <c r="L17" s="198" t="s">
        <v>250</v>
      </c>
      <c r="M17" s="199" t="s">
        <v>251</v>
      </c>
      <c r="N17" s="193"/>
      <c r="O17" s="197"/>
      <c r="P17" s="198" t="s">
        <v>252</v>
      </c>
      <c r="Q17" s="198" t="s">
        <v>253</v>
      </c>
      <c r="R17" s="198" t="s">
        <v>254</v>
      </c>
      <c r="S17" s="199" t="s">
        <v>255</v>
      </c>
      <c r="T17" s="193"/>
      <c r="U17" s="197"/>
      <c r="V17" s="198" t="s">
        <v>256</v>
      </c>
      <c r="W17" s="199" t="s">
        <v>257</v>
      </c>
      <c r="X17" s="193"/>
      <c r="Y17" s="197"/>
      <c r="Z17" s="200" t="s">
        <v>258</v>
      </c>
      <c r="AB17" s="196"/>
      <c r="AC17" s="196"/>
    </row>
    <row r="18" spans="1:37" ht="15.75" thickBot="1">
      <c r="A18" s="212" t="s">
        <v>259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259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259</v>
      </c>
      <c r="V18" s="202">
        <v>6394.6</v>
      </c>
      <c r="W18" s="204">
        <v>7499.9</v>
      </c>
      <c r="X18" s="193"/>
      <c r="Y18" s="201" t="s">
        <v>259</v>
      </c>
      <c r="Z18" s="205">
        <v>7081.6170000000002</v>
      </c>
      <c r="AB18" s="196"/>
      <c r="AC18" s="196"/>
    </row>
    <row r="19" spans="1:37" ht="15">
      <c r="A19" s="206" t="s">
        <v>260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260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260</v>
      </c>
      <c r="V19" s="207">
        <v>7136.482</v>
      </c>
      <c r="W19" s="208">
        <v>8345.0130000000008</v>
      </c>
      <c r="X19" s="193"/>
      <c r="Y19" s="206" t="s">
        <v>260</v>
      </c>
      <c r="Z19" s="209">
        <v>7881.8980000000001</v>
      </c>
      <c r="AB19" s="196"/>
      <c r="AC19" s="196"/>
    </row>
    <row r="20" spans="1:37" ht="15">
      <c r="A20" s="206" t="s">
        <v>261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261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261</v>
      </c>
      <c r="V20" s="207">
        <v>7199.1760000000004</v>
      </c>
      <c r="W20" s="208">
        <v>8307.7579999999998</v>
      </c>
      <c r="X20" s="193"/>
      <c r="Y20" s="206" t="s">
        <v>261</v>
      </c>
      <c r="Z20" s="210">
        <v>8058.64</v>
      </c>
      <c r="AB20" s="196"/>
      <c r="AC20" s="196"/>
    </row>
    <row r="21" spans="1:37" ht="15">
      <c r="A21" s="206" t="s">
        <v>262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262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262</v>
      </c>
      <c r="V21" s="207">
        <v>7403.2150000000001</v>
      </c>
      <c r="W21" s="208">
        <v>7186.5919999999996</v>
      </c>
      <c r="X21" s="193"/>
      <c r="Y21" s="206" t="s">
        <v>262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263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263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263</v>
      </c>
      <c r="V23" s="202">
        <v>6292.33</v>
      </c>
      <c r="W23" s="204">
        <v>7297.3760000000002</v>
      </c>
      <c r="X23" s="193"/>
      <c r="Y23" s="201" t="s">
        <v>263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236</v>
      </c>
      <c r="M25" s="193"/>
      <c r="N25" s="193"/>
      <c r="O25" s="192">
        <v>2005</v>
      </c>
      <c r="P25" s="1248" t="s">
        <v>237</v>
      </c>
      <c r="Q25" s="1248"/>
      <c r="R25" s="1248"/>
      <c r="S25" s="1248"/>
      <c r="T25" s="193"/>
      <c r="U25" s="192">
        <v>2005</v>
      </c>
      <c r="V25" s="1248" t="s">
        <v>238</v>
      </c>
      <c r="W25" s="1248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240</v>
      </c>
      <c r="C26" s="198" t="s">
        <v>241</v>
      </c>
      <c r="D26" s="198" t="s">
        <v>242</v>
      </c>
      <c r="E26" s="198" t="s">
        <v>243</v>
      </c>
      <c r="F26" s="198" t="s">
        <v>244</v>
      </c>
      <c r="G26" s="198" t="s">
        <v>245</v>
      </c>
      <c r="H26" s="198" t="s">
        <v>246</v>
      </c>
      <c r="I26" s="198" t="s">
        <v>247</v>
      </c>
      <c r="J26" s="198" t="s">
        <v>248</v>
      </c>
      <c r="K26" s="198" t="s">
        <v>249</v>
      </c>
      <c r="L26" s="198" t="s">
        <v>250</v>
      </c>
      <c r="M26" s="199" t="s">
        <v>251</v>
      </c>
      <c r="N26" s="193"/>
      <c r="O26" s="197"/>
      <c r="P26" s="198" t="s">
        <v>252</v>
      </c>
      <c r="Q26" s="198" t="s">
        <v>253</v>
      </c>
      <c r="R26" s="198" t="s">
        <v>254</v>
      </c>
      <c r="S26" s="199" t="s">
        <v>255</v>
      </c>
      <c r="T26" s="193"/>
      <c r="U26" s="197"/>
      <c r="V26" s="198" t="s">
        <v>256</v>
      </c>
      <c r="W26" s="199" t="s">
        <v>257</v>
      </c>
      <c r="X26" s="193"/>
      <c r="Y26" s="197"/>
      <c r="Z26" s="200" t="s">
        <v>258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259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259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259</v>
      </c>
      <c r="V27" s="202">
        <v>8203.7999999999993</v>
      </c>
      <c r="W27" s="204">
        <v>8056.2</v>
      </c>
      <c r="X27" s="193"/>
      <c r="Y27" s="201" t="s">
        <v>259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260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260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260</v>
      </c>
      <c r="V28" s="207">
        <v>8960.4989999999998</v>
      </c>
      <c r="W28" s="208">
        <v>8903.625</v>
      </c>
      <c r="X28" s="193"/>
      <c r="Y28" s="206" t="s">
        <v>260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261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261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261</v>
      </c>
      <c r="V29" s="207">
        <v>8833.0990000000002</v>
      </c>
      <c r="W29" s="208">
        <v>8795.5149999999994</v>
      </c>
      <c r="X29" s="193"/>
      <c r="Y29" s="206" t="s">
        <v>261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262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262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262</v>
      </c>
      <c r="V30" s="207">
        <v>6564.4780000000001</v>
      </c>
      <c r="W30" s="208">
        <v>7632.3490000000002</v>
      </c>
      <c r="X30" s="193"/>
      <c r="Y30" s="206" t="s">
        <v>262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263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263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263</v>
      </c>
      <c r="V32" s="202">
        <v>7816.9279999999999</v>
      </c>
      <c r="W32" s="204">
        <v>7704.9870000000001</v>
      </c>
      <c r="X32" s="193"/>
      <c r="Y32" s="201" t="s">
        <v>263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236</v>
      </c>
      <c r="M34" s="193"/>
      <c r="N34" s="193"/>
      <c r="O34" s="192">
        <v>2006</v>
      </c>
      <c r="P34" s="1248" t="s">
        <v>237</v>
      </c>
      <c r="Q34" s="1248"/>
      <c r="R34" s="1248"/>
      <c r="S34" s="1248"/>
      <c r="T34" s="193"/>
      <c r="U34" s="192">
        <v>2006</v>
      </c>
      <c r="V34" s="1248" t="s">
        <v>238</v>
      </c>
      <c r="W34" s="1248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240</v>
      </c>
      <c r="C35" s="198" t="s">
        <v>241</v>
      </c>
      <c r="D35" s="198" t="s">
        <v>242</v>
      </c>
      <c r="E35" s="198" t="s">
        <v>243</v>
      </c>
      <c r="F35" s="198" t="s">
        <v>244</v>
      </c>
      <c r="G35" s="198" t="s">
        <v>245</v>
      </c>
      <c r="H35" s="198" t="s">
        <v>246</v>
      </c>
      <c r="I35" s="198" t="s">
        <v>247</v>
      </c>
      <c r="J35" s="198" t="s">
        <v>248</v>
      </c>
      <c r="K35" s="198" t="s">
        <v>249</v>
      </c>
      <c r="L35" s="198" t="s">
        <v>250</v>
      </c>
      <c r="M35" s="199" t="s">
        <v>251</v>
      </c>
      <c r="N35" s="193"/>
      <c r="O35" s="197"/>
      <c r="P35" s="198" t="s">
        <v>252</v>
      </c>
      <c r="Q35" s="198" t="s">
        <v>253</v>
      </c>
      <c r="R35" s="198" t="s">
        <v>254</v>
      </c>
      <c r="S35" s="199" t="s">
        <v>255</v>
      </c>
      <c r="T35" s="193"/>
      <c r="U35" s="197"/>
      <c r="V35" s="198" t="s">
        <v>256</v>
      </c>
      <c r="W35" s="199" t="s">
        <v>257</v>
      </c>
      <c r="X35" s="193"/>
      <c r="Y35" s="197"/>
      <c r="Z35" s="200" t="s">
        <v>258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259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259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259</v>
      </c>
      <c r="V36" s="202">
        <v>8369.7999999999993</v>
      </c>
      <c r="W36" s="204">
        <v>8256.9</v>
      </c>
      <c r="X36" s="193"/>
      <c r="Y36" s="201" t="s">
        <v>259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260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260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260</v>
      </c>
      <c r="V37" s="207">
        <v>9445.6299999999992</v>
      </c>
      <c r="W37" s="208">
        <v>9277.3549999999996</v>
      </c>
      <c r="X37" s="193"/>
      <c r="Y37" s="206" t="s">
        <v>260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261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261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261</v>
      </c>
      <c r="V38" s="207">
        <v>9368.2420000000002</v>
      </c>
      <c r="W38" s="208">
        <v>9341.1450000000004</v>
      </c>
      <c r="X38" s="193"/>
      <c r="Y38" s="206" t="s">
        <v>261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262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262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262</v>
      </c>
      <c r="V39" s="207">
        <v>7110.4449999999997</v>
      </c>
      <c r="W39" s="208">
        <v>7554.1469999999999</v>
      </c>
      <c r="X39" s="193"/>
      <c r="Y39" s="206" t="s">
        <v>262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263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263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263</v>
      </c>
      <c r="V41" s="202">
        <v>7958.9030000000002</v>
      </c>
      <c r="W41" s="204">
        <v>7918.7650000000003</v>
      </c>
      <c r="X41" s="193"/>
      <c r="Y41" s="201" t="s">
        <v>263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236</v>
      </c>
      <c r="M43" s="193"/>
      <c r="N43" s="193"/>
      <c r="O43" s="192">
        <v>2007</v>
      </c>
      <c r="P43" s="1248" t="s">
        <v>237</v>
      </c>
      <c r="Q43" s="1248"/>
      <c r="R43" s="1248"/>
      <c r="S43" s="1248"/>
      <c r="T43" s="193"/>
      <c r="U43" s="192">
        <v>2007</v>
      </c>
      <c r="V43" s="1248" t="s">
        <v>238</v>
      </c>
      <c r="W43" s="1248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240</v>
      </c>
      <c r="C44" s="198" t="s">
        <v>241</v>
      </c>
      <c r="D44" s="198" t="s">
        <v>242</v>
      </c>
      <c r="E44" s="198" t="s">
        <v>243</v>
      </c>
      <c r="F44" s="198" t="s">
        <v>244</v>
      </c>
      <c r="G44" s="198" t="s">
        <v>245</v>
      </c>
      <c r="H44" s="198" t="s">
        <v>246</v>
      </c>
      <c r="I44" s="198" t="s">
        <v>247</v>
      </c>
      <c r="J44" s="198" t="s">
        <v>248</v>
      </c>
      <c r="K44" s="198" t="s">
        <v>249</v>
      </c>
      <c r="L44" s="198" t="s">
        <v>250</v>
      </c>
      <c r="M44" s="199" t="s">
        <v>251</v>
      </c>
      <c r="N44" s="193"/>
      <c r="O44" s="197"/>
      <c r="P44" s="198" t="s">
        <v>252</v>
      </c>
      <c r="Q44" s="198" t="s">
        <v>253</v>
      </c>
      <c r="R44" s="198" t="s">
        <v>254</v>
      </c>
      <c r="S44" s="199" t="s">
        <v>255</v>
      </c>
      <c r="T44" s="193"/>
      <c r="U44" s="197"/>
      <c r="V44" s="198" t="s">
        <v>256</v>
      </c>
      <c r="W44" s="199" t="s">
        <v>257</v>
      </c>
      <c r="X44" s="193"/>
      <c r="Y44" s="197"/>
      <c r="Z44" s="200" t="s">
        <v>258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259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259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259</v>
      </c>
      <c r="V45" s="202">
        <v>8203.5300000000007</v>
      </c>
      <c r="W45" s="204">
        <v>7910.0129999999999</v>
      </c>
      <c r="X45" s="193"/>
      <c r="Y45" s="201" t="s">
        <v>259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260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260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260</v>
      </c>
      <c r="V46" s="207">
        <v>9086.6129999999994</v>
      </c>
      <c r="W46" s="208">
        <v>8680.4789999999994</v>
      </c>
      <c r="X46" s="193"/>
      <c r="Y46" s="206" t="s">
        <v>260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261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261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261</v>
      </c>
      <c r="V47" s="207">
        <v>9027.6849999999995</v>
      </c>
      <c r="W47" s="208">
        <v>8705.9120000000003</v>
      </c>
      <c r="X47" s="193"/>
      <c r="Y47" s="206" t="s">
        <v>261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262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262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262</v>
      </c>
      <c r="V48" s="207">
        <v>7567.1090000000004</v>
      </c>
      <c r="W48" s="208">
        <v>7427.6570000000002</v>
      </c>
      <c r="X48" s="193"/>
      <c r="Y48" s="206" t="s">
        <v>262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263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263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263</v>
      </c>
      <c r="V50" s="202">
        <v>7811.8819999999996</v>
      </c>
      <c r="W50" s="204">
        <v>7717.9570000000003</v>
      </c>
      <c r="X50" s="193"/>
      <c r="Y50" s="201" t="s">
        <v>263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236</v>
      </c>
      <c r="M52" s="193"/>
      <c r="N52" s="227"/>
      <c r="O52" s="192">
        <v>2008</v>
      </c>
      <c r="P52" s="1248" t="s">
        <v>237</v>
      </c>
      <c r="Q52" s="1248"/>
      <c r="R52" s="1248"/>
      <c r="S52" s="1248"/>
      <c r="T52" s="193"/>
      <c r="U52" s="192">
        <v>2008</v>
      </c>
      <c r="V52" s="1248" t="s">
        <v>238</v>
      </c>
      <c r="W52" s="1248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240</v>
      </c>
      <c r="C53" s="198" t="s">
        <v>241</v>
      </c>
      <c r="D53" s="198" t="s">
        <v>242</v>
      </c>
      <c r="E53" s="198" t="s">
        <v>243</v>
      </c>
      <c r="F53" s="198" t="s">
        <v>244</v>
      </c>
      <c r="G53" s="198" t="s">
        <v>245</v>
      </c>
      <c r="H53" s="198" t="s">
        <v>246</v>
      </c>
      <c r="I53" s="198" t="s">
        <v>247</v>
      </c>
      <c r="J53" s="198" t="s">
        <v>248</v>
      </c>
      <c r="K53" s="198" t="s">
        <v>249</v>
      </c>
      <c r="L53" s="198" t="s">
        <v>250</v>
      </c>
      <c r="M53" s="199" t="s">
        <v>251</v>
      </c>
      <c r="N53" s="227"/>
      <c r="O53" s="197"/>
      <c r="P53" s="198" t="s">
        <v>252</v>
      </c>
      <c r="Q53" s="198" t="s">
        <v>253</v>
      </c>
      <c r="R53" s="198" t="s">
        <v>254</v>
      </c>
      <c r="S53" s="199" t="s">
        <v>255</v>
      </c>
      <c r="T53" s="193"/>
      <c r="U53" s="197"/>
      <c r="V53" s="198" t="s">
        <v>256</v>
      </c>
      <c r="W53" s="199" t="s">
        <v>257</v>
      </c>
      <c r="X53" s="193"/>
      <c r="Y53" s="197"/>
      <c r="Z53" s="200" t="s">
        <v>258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259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259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259</v>
      </c>
      <c r="V54" s="202">
        <v>8250.0499999999993</v>
      </c>
      <c r="W54" s="204">
        <v>8212.5</v>
      </c>
      <c r="X54" s="193"/>
      <c r="Y54" s="201" t="s">
        <v>259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260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260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260</v>
      </c>
      <c r="V55" s="207">
        <v>8921.6650000000009</v>
      </c>
      <c r="W55" s="208">
        <v>9035.5820000000003</v>
      </c>
      <c r="X55" s="193"/>
      <c r="Y55" s="206" t="s">
        <v>260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261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261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261</v>
      </c>
      <c r="V56" s="207">
        <v>8893.0709999999999</v>
      </c>
      <c r="W56" s="208">
        <v>9091.5149999999994</v>
      </c>
      <c r="X56" s="193"/>
      <c r="Y56" s="206" t="s">
        <v>261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262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262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262</v>
      </c>
      <c r="V57" s="207">
        <v>7486.4110000000001</v>
      </c>
      <c r="W57" s="208">
        <v>7866.26</v>
      </c>
      <c r="X57" s="193"/>
      <c r="Y57" s="206" t="s">
        <v>262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263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263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263</v>
      </c>
      <c r="V59" s="202">
        <v>7963.2809999999999</v>
      </c>
      <c r="W59" s="204">
        <v>7935.1210000000001</v>
      </c>
      <c r="X59" s="193"/>
      <c r="Y59" s="201" t="s">
        <v>263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236</v>
      </c>
      <c r="M61" s="193"/>
      <c r="N61" s="227"/>
      <c r="O61" s="192">
        <v>2009</v>
      </c>
      <c r="P61" s="1248" t="s">
        <v>237</v>
      </c>
      <c r="Q61" s="1248"/>
      <c r="R61" s="1248"/>
      <c r="S61" s="1248"/>
      <c r="T61" s="193"/>
      <c r="U61" s="192">
        <v>2009</v>
      </c>
      <c r="V61" s="1248" t="s">
        <v>238</v>
      </c>
      <c r="W61" s="1248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240</v>
      </c>
      <c r="C62" s="198" t="s">
        <v>241</v>
      </c>
      <c r="D62" s="198" t="s">
        <v>242</v>
      </c>
      <c r="E62" s="198" t="s">
        <v>243</v>
      </c>
      <c r="F62" s="198" t="s">
        <v>244</v>
      </c>
      <c r="G62" s="198" t="s">
        <v>245</v>
      </c>
      <c r="H62" s="198" t="s">
        <v>246</v>
      </c>
      <c r="I62" s="198" t="s">
        <v>247</v>
      </c>
      <c r="J62" s="198" t="s">
        <v>248</v>
      </c>
      <c r="K62" s="198" t="s">
        <v>249</v>
      </c>
      <c r="L62" s="198" t="s">
        <v>250</v>
      </c>
      <c r="M62" s="199" t="s">
        <v>251</v>
      </c>
      <c r="N62" s="227"/>
      <c r="O62" s="197"/>
      <c r="P62" s="198" t="s">
        <v>252</v>
      </c>
      <c r="Q62" s="198" t="s">
        <v>253</v>
      </c>
      <c r="R62" s="198" t="s">
        <v>254</v>
      </c>
      <c r="S62" s="199" t="s">
        <v>255</v>
      </c>
      <c r="T62" s="193"/>
      <c r="U62" s="197"/>
      <c r="V62" s="198" t="s">
        <v>256</v>
      </c>
      <c r="W62" s="199" t="s">
        <v>257</v>
      </c>
      <c r="X62" s="193"/>
      <c r="Y62" s="197"/>
      <c r="Z62" s="200" t="s">
        <v>258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259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259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259</v>
      </c>
      <c r="V63" s="202">
        <v>9483.0300000000007</v>
      </c>
      <c r="W63" s="204">
        <v>9315.18</v>
      </c>
      <c r="X63" s="193"/>
      <c r="Y63" s="201" t="s">
        <v>259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260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260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260</v>
      </c>
      <c r="V64" s="207">
        <v>10331.672</v>
      </c>
      <c r="W64" s="208">
        <v>10504.382</v>
      </c>
      <c r="X64" s="193"/>
      <c r="Y64" s="206" t="s">
        <v>260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261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261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261</v>
      </c>
      <c r="V65" s="207">
        <v>10592.543</v>
      </c>
      <c r="W65" s="208">
        <v>10782.306</v>
      </c>
      <c r="X65" s="193"/>
      <c r="Y65" s="206" t="s">
        <v>261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262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262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262</v>
      </c>
      <c r="V66" s="207">
        <v>8341.134</v>
      </c>
      <c r="W66" s="208">
        <v>8006.2190000000001</v>
      </c>
      <c r="X66" s="193"/>
      <c r="Y66" s="206" t="s">
        <v>262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263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263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263</v>
      </c>
      <c r="V68" s="202">
        <v>8952.7620000000006</v>
      </c>
      <c r="W68" s="204">
        <v>9090.4519999999993</v>
      </c>
      <c r="X68" s="193"/>
      <c r="Y68" s="201" t="s">
        <v>263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236</v>
      </c>
      <c r="M70" s="193"/>
      <c r="N70" s="227"/>
      <c r="O70" s="192">
        <v>2010</v>
      </c>
      <c r="P70" s="1248" t="s">
        <v>237</v>
      </c>
      <c r="Q70" s="1248"/>
      <c r="R70" s="1248"/>
      <c r="S70" s="1248"/>
      <c r="T70" s="193"/>
      <c r="U70" s="192">
        <v>2010</v>
      </c>
      <c r="V70" s="1248" t="s">
        <v>238</v>
      </c>
      <c r="W70" s="1248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240</v>
      </c>
      <c r="C71" s="233" t="s">
        <v>241</v>
      </c>
      <c r="D71" s="233" t="s">
        <v>242</v>
      </c>
      <c r="E71" s="233" t="s">
        <v>243</v>
      </c>
      <c r="F71" s="233" t="s">
        <v>244</v>
      </c>
      <c r="G71" s="233" t="s">
        <v>245</v>
      </c>
      <c r="H71" s="233" t="s">
        <v>246</v>
      </c>
      <c r="I71" s="233" t="s">
        <v>247</v>
      </c>
      <c r="J71" s="233" t="s">
        <v>248</v>
      </c>
      <c r="K71" s="233" t="s">
        <v>249</v>
      </c>
      <c r="L71" s="233" t="s">
        <v>250</v>
      </c>
      <c r="M71" s="234" t="s">
        <v>251</v>
      </c>
      <c r="N71" s="227"/>
      <c r="O71" s="197"/>
      <c r="P71" s="198" t="s">
        <v>252</v>
      </c>
      <c r="Q71" s="198" t="s">
        <v>253</v>
      </c>
      <c r="R71" s="198" t="s">
        <v>254</v>
      </c>
      <c r="S71" s="199" t="s">
        <v>255</v>
      </c>
      <c r="T71" s="193"/>
      <c r="U71" s="197"/>
      <c r="V71" s="198" t="s">
        <v>256</v>
      </c>
      <c r="W71" s="199" t="s">
        <v>257</v>
      </c>
      <c r="X71" s="193"/>
      <c r="Y71" s="197"/>
      <c r="Z71" s="235" t="s">
        <v>258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259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259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259</v>
      </c>
      <c r="V72" s="202">
        <v>9007.6299999999992</v>
      </c>
      <c r="W72" s="204">
        <v>9136.4240000000009</v>
      </c>
      <c r="X72" s="193"/>
      <c r="Y72" s="201" t="s">
        <v>259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260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260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260</v>
      </c>
      <c r="V73" s="247">
        <v>9849.9439999999995</v>
      </c>
      <c r="W73" s="248">
        <v>10038.436</v>
      </c>
      <c r="X73" s="193"/>
      <c r="Y73" s="246" t="s">
        <v>260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261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261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261</v>
      </c>
      <c r="V74" s="207">
        <v>9861.3310000000001</v>
      </c>
      <c r="W74" s="208">
        <v>10131.093000000001</v>
      </c>
      <c r="X74" s="193"/>
      <c r="Y74" s="206" t="s">
        <v>261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262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262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262</v>
      </c>
      <c r="V75" s="207">
        <v>8759.7520000000004</v>
      </c>
      <c r="W75" s="208">
        <v>8270.3209999999999</v>
      </c>
      <c r="X75" s="193"/>
      <c r="Y75" s="206" t="s">
        <v>262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263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263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263</v>
      </c>
      <c r="V77" s="202">
        <v>8758.4639999999999</v>
      </c>
      <c r="W77" s="204">
        <v>8670.9570000000003</v>
      </c>
      <c r="X77" s="193"/>
      <c r="Y77" s="201" t="s">
        <v>263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236</v>
      </c>
      <c r="M79" s="193"/>
      <c r="N79" s="227"/>
      <c r="O79" s="192">
        <v>2011</v>
      </c>
      <c r="P79" s="1248" t="s">
        <v>237</v>
      </c>
      <c r="Q79" s="1248"/>
      <c r="R79" s="1248"/>
      <c r="S79" s="1248"/>
      <c r="T79" s="193"/>
      <c r="U79" s="192">
        <v>2011</v>
      </c>
      <c r="V79" s="1248" t="s">
        <v>238</v>
      </c>
      <c r="W79" s="1248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240</v>
      </c>
      <c r="C80" s="233" t="s">
        <v>241</v>
      </c>
      <c r="D80" s="233" t="s">
        <v>242</v>
      </c>
      <c r="E80" s="233" t="s">
        <v>243</v>
      </c>
      <c r="F80" s="233" t="s">
        <v>244</v>
      </c>
      <c r="G80" s="233" t="s">
        <v>245</v>
      </c>
      <c r="H80" s="233" t="s">
        <v>246</v>
      </c>
      <c r="I80" s="233" t="s">
        <v>247</v>
      </c>
      <c r="J80" s="233" t="s">
        <v>248</v>
      </c>
      <c r="K80" s="233" t="s">
        <v>249</v>
      </c>
      <c r="L80" s="233" t="s">
        <v>250</v>
      </c>
      <c r="M80" s="234" t="s">
        <v>251</v>
      </c>
      <c r="N80" s="227"/>
      <c r="O80" s="197"/>
      <c r="P80" s="198" t="s">
        <v>252</v>
      </c>
      <c r="Q80" s="198" t="s">
        <v>253</v>
      </c>
      <c r="R80" s="198" t="s">
        <v>254</v>
      </c>
      <c r="S80" s="199" t="s">
        <v>255</v>
      </c>
      <c r="T80" s="193"/>
      <c r="U80" s="197"/>
      <c r="V80" s="198" t="s">
        <v>256</v>
      </c>
      <c r="W80" s="199" t="s">
        <v>257</v>
      </c>
      <c r="X80" s="193"/>
      <c r="Y80" s="197"/>
      <c r="Z80" s="235" t="s">
        <v>258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259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259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259</v>
      </c>
      <c r="V81" s="202">
        <v>10704.59</v>
      </c>
      <c r="W81" s="204">
        <v>11926.72</v>
      </c>
      <c r="X81" s="193"/>
      <c r="Y81" s="206" t="s">
        <v>259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260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260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260</v>
      </c>
      <c r="V82" s="247">
        <v>11837.380999999999</v>
      </c>
      <c r="W82" s="248">
        <v>13238.317999999999</v>
      </c>
      <c r="X82" s="193"/>
      <c r="Y82" s="246" t="s">
        <v>260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261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261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261</v>
      </c>
      <c r="V83" s="207">
        <v>11883.707</v>
      </c>
      <c r="W83" s="208">
        <v>13553.108</v>
      </c>
      <c r="X83" s="193"/>
      <c r="Y83" s="206" t="s">
        <v>261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262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262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262</v>
      </c>
      <c r="V84" s="207">
        <v>9004.9380000000001</v>
      </c>
      <c r="W84" s="208">
        <v>10772.62</v>
      </c>
      <c r="X84" s="193"/>
      <c r="Y84" s="206" t="s">
        <v>262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263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263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263</v>
      </c>
      <c r="V86" s="202">
        <v>9905.3729999999996</v>
      </c>
      <c r="W86" s="204">
        <v>11356.097</v>
      </c>
      <c r="X86" s="193"/>
      <c r="Y86" s="201" t="s">
        <v>263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236</v>
      </c>
      <c r="M88" s="193"/>
      <c r="N88" s="227"/>
      <c r="O88" s="192">
        <v>2012</v>
      </c>
      <c r="P88" s="1248" t="s">
        <v>237</v>
      </c>
      <c r="Q88" s="1248"/>
      <c r="R88" s="1248"/>
      <c r="S88" s="1248"/>
      <c r="T88" s="193"/>
      <c r="U88" s="192">
        <v>2012</v>
      </c>
      <c r="V88" s="1248" t="s">
        <v>238</v>
      </c>
      <c r="W88" s="1248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240</v>
      </c>
      <c r="C89" s="233" t="s">
        <v>241</v>
      </c>
      <c r="D89" s="233" t="s">
        <v>242</v>
      </c>
      <c r="E89" s="233" t="s">
        <v>243</v>
      </c>
      <c r="F89" s="233" t="s">
        <v>244</v>
      </c>
      <c r="G89" s="233" t="s">
        <v>245</v>
      </c>
      <c r="H89" s="233" t="s">
        <v>246</v>
      </c>
      <c r="I89" s="233" t="s">
        <v>247</v>
      </c>
      <c r="J89" s="233" t="s">
        <v>248</v>
      </c>
      <c r="K89" s="233" t="s">
        <v>249</v>
      </c>
      <c r="L89" s="233" t="s">
        <v>250</v>
      </c>
      <c r="M89" s="234" t="s">
        <v>251</v>
      </c>
      <c r="N89" s="227"/>
      <c r="O89" s="197"/>
      <c r="P89" s="198" t="s">
        <v>252</v>
      </c>
      <c r="Q89" s="198" t="s">
        <v>253</v>
      </c>
      <c r="R89" s="198" t="s">
        <v>254</v>
      </c>
      <c r="S89" s="199" t="s">
        <v>255</v>
      </c>
      <c r="T89" s="193"/>
      <c r="U89" s="197"/>
      <c r="V89" s="198" t="s">
        <v>256</v>
      </c>
      <c r="W89" s="199" t="s">
        <v>257</v>
      </c>
      <c r="X89" s="193"/>
      <c r="Y89" s="197"/>
      <c r="Z89" s="235" t="s">
        <v>258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259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259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259</v>
      </c>
      <c r="V90" s="202">
        <v>12824.85</v>
      </c>
      <c r="W90" s="204">
        <v>12886.01</v>
      </c>
      <c r="X90" s="193"/>
      <c r="Y90" s="201" t="s">
        <v>259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260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260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260</v>
      </c>
      <c r="V91" s="275">
        <v>13675.227000000001</v>
      </c>
      <c r="W91" s="248">
        <v>13840.869000000001</v>
      </c>
      <c r="X91" s="193"/>
      <c r="Y91" s="246" t="s">
        <v>260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261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261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261</v>
      </c>
      <c r="V92" s="275">
        <v>13646.156999999999</v>
      </c>
      <c r="W92" s="208">
        <v>13847.771000000001</v>
      </c>
      <c r="X92" s="193"/>
      <c r="Y92" s="206" t="s">
        <v>261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262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262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262</v>
      </c>
      <c r="V93" s="275">
        <v>12162.141</v>
      </c>
      <c r="W93" s="208">
        <v>12452.91</v>
      </c>
      <c r="X93" s="193"/>
      <c r="Y93" s="206" t="s">
        <v>262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263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263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263</v>
      </c>
      <c r="V95" s="268">
        <v>12433.075000000001</v>
      </c>
      <c r="W95" s="204">
        <v>12739.434999999999</v>
      </c>
      <c r="X95" s="193"/>
      <c r="Y95" s="201" t="s">
        <v>263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236</v>
      </c>
      <c r="M97" s="193"/>
      <c r="N97" s="227"/>
      <c r="O97" s="192">
        <v>2013</v>
      </c>
      <c r="P97" s="1248" t="s">
        <v>237</v>
      </c>
      <c r="Q97" s="1248"/>
      <c r="R97" s="1248"/>
      <c r="S97" s="1248"/>
      <c r="T97" s="193"/>
      <c r="U97" s="192">
        <v>2013</v>
      </c>
      <c r="V97" s="1248" t="s">
        <v>238</v>
      </c>
      <c r="W97" s="1248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240</v>
      </c>
      <c r="C98" s="233" t="s">
        <v>241</v>
      </c>
      <c r="D98" s="233" t="s">
        <v>242</v>
      </c>
      <c r="E98" s="233" t="s">
        <v>243</v>
      </c>
      <c r="F98" s="233" t="s">
        <v>244</v>
      </c>
      <c r="G98" s="233" t="s">
        <v>245</v>
      </c>
      <c r="H98" s="233" t="s">
        <v>246</v>
      </c>
      <c r="I98" s="233" t="s">
        <v>247</v>
      </c>
      <c r="J98" s="233" t="s">
        <v>248</v>
      </c>
      <c r="K98" s="233" t="s">
        <v>249</v>
      </c>
      <c r="L98" s="233" t="s">
        <v>250</v>
      </c>
      <c r="M98" s="234" t="s">
        <v>251</v>
      </c>
      <c r="N98" s="227"/>
      <c r="O98" s="197"/>
      <c r="P98" s="198" t="s">
        <v>252</v>
      </c>
      <c r="Q98" s="198" t="s">
        <v>253</v>
      </c>
      <c r="R98" s="198" t="s">
        <v>254</v>
      </c>
      <c r="S98" s="199" t="s">
        <v>255</v>
      </c>
      <c r="T98" s="193"/>
      <c r="U98" s="197"/>
      <c r="V98" s="198" t="s">
        <v>256</v>
      </c>
      <c r="W98" s="199" t="s">
        <v>257</v>
      </c>
      <c r="X98" s="193"/>
      <c r="Y98" s="197"/>
      <c r="Z98" s="235" t="s">
        <v>258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259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259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259</v>
      </c>
      <c r="V99" s="202">
        <v>12519.4</v>
      </c>
      <c r="W99" s="204">
        <v>11874.81</v>
      </c>
      <c r="X99" s="193"/>
      <c r="Y99" s="201" t="s">
        <v>259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260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260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260</v>
      </c>
      <c r="V100" s="275">
        <v>13141.316999999999</v>
      </c>
      <c r="W100" s="248">
        <v>12617.878000000001</v>
      </c>
      <c r="X100" s="193"/>
      <c r="Y100" s="246" t="s">
        <v>260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261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261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261</v>
      </c>
      <c r="V101" s="275">
        <v>12963.39</v>
      </c>
      <c r="W101" s="208">
        <v>12543.721</v>
      </c>
      <c r="X101" s="193"/>
      <c r="Y101" s="206" t="s">
        <v>261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262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262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262</v>
      </c>
      <c r="V102" s="275">
        <v>12162.163</v>
      </c>
      <c r="W102" s="208">
        <v>12111.441000000001</v>
      </c>
      <c r="X102" s="193"/>
      <c r="Y102" s="206" t="s">
        <v>262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263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263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263</v>
      </c>
      <c r="V104" s="268">
        <v>12656.55</v>
      </c>
      <c r="W104" s="204">
        <v>12344.913</v>
      </c>
      <c r="X104" s="193"/>
      <c r="Y104" s="201" t="s">
        <v>263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236</v>
      </c>
      <c r="M106" s="193"/>
      <c r="N106" s="227"/>
      <c r="O106" s="192">
        <v>2014</v>
      </c>
      <c r="P106" s="1248" t="s">
        <v>237</v>
      </c>
      <c r="Q106" s="1248"/>
      <c r="R106" s="1248"/>
      <c r="S106" s="1248"/>
      <c r="T106" s="193"/>
      <c r="U106" s="192">
        <v>2014</v>
      </c>
      <c r="V106" s="1248" t="s">
        <v>238</v>
      </c>
      <c r="W106" s="1248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240</v>
      </c>
      <c r="C107" s="233" t="s">
        <v>241</v>
      </c>
      <c r="D107" s="233" t="s">
        <v>242</v>
      </c>
      <c r="E107" s="233" t="s">
        <v>243</v>
      </c>
      <c r="F107" s="233" t="s">
        <v>244</v>
      </c>
      <c r="G107" s="233" t="s">
        <v>245</v>
      </c>
      <c r="H107" s="233" t="s">
        <v>246</v>
      </c>
      <c r="I107" s="233" t="s">
        <v>247</v>
      </c>
      <c r="J107" s="233" t="s">
        <v>248</v>
      </c>
      <c r="K107" s="233" t="s">
        <v>249</v>
      </c>
      <c r="L107" s="233" t="s">
        <v>250</v>
      </c>
      <c r="M107" s="234" t="s">
        <v>251</v>
      </c>
      <c r="N107" s="227"/>
      <c r="O107" s="197"/>
      <c r="P107" s="233" t="s">
        <v>252</v>
      </c>
      <c r="Q107" s="233" t="s">
        <v>253</v>
      </c>
      <c r="R107" s="233" t="s">
        <v>254</v>
      </c>
      <c r="S107" s="234" t="s">
        <v>255</v>
      </c>
      <c r="T107" s="193"/>
      <c r="U107" s="197"/>
      <c r="V107" s="233" t="s">
        <v>256</v>
      </c>
      <c r="W107" s="234" t="s">
        <v>257</v>
      </c>
      <c r="X107" s="193"/>
      <c r="Y107" s="197"/>
      <c r="Z107" s="235" t="s">
        <v>258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259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259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259</v>
      </c>
      <c r="V108" s="288">
        <v>11877.05</v>
      </c>
      <c r="W108" s="289">
        <v>11362.68</v>
      </c>
      <c r="X108" s="193"/>
      <c r="Y108" s="246" t="s">
        <v>259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264</v>
      </c>
      <c r="B109" s="290" t="s">
        <v>265</v>
      </c>
      <c r="C109" s="290" t="s">
        <v>265</v>
      </c>
      <c r="D109" s="290" t="s">
        <v>265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264</v>
      </c>
      <c r="P109" s="292" t="s">
        <v>265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264</v>
      </c>
      <c r="V109" s="293">
        <v>12016.449000000001</v>
      </c>
      <c r="W109" s="218">
        <v>12162.674000000001</v>
      </c>
      <c r="X109" s="193"/>
      <c r="Y109" s="246" t="s">
        <v>264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260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260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260</v>
      </c>
      <c r="V110" s="249">
        <v>12546.42</v>
      </c>
      <c r="W110" s="219">
        <v>12420.191999999999</v>
      </c>
      <c r="X110" s="193"/>
      <c r="Y110" s="206" t="s">
        <v>260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261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261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261</v>
      </c>
      <c r="V111" s="249">
        <v>12469.76</v>
      </c>
      <c r="W111" s="219">
        <v>12374.039000000001</v>
      </c>
      <c r="X111" s="193"/>
      <c r="Y111" s="206" t="s">
        <v>261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262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262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262</v>
      </c>
      <c r="V112" s="249">
        <v>11552.25</v>
      </c>
      <c r="W112" s="219">
        <v>13147.343000000001</v>
      </c>
      <c r="X112" s="193"/>
      <c r="Y112" s="206" t="s">
        <v>262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263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263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263</v>
      </c>
      <c r="V114" s="252">
        <v>12480.138999999999</v>
      </c>
      <c r="W114" s="220">
        <v>12092.17</v>
      </c>
      <c r="X114" s="193"/>
      <c r="Y114" s="201" t="s">
        <v>263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236</v>
      </c>
      <c r="M116" s="193"/>
      <c r="N116" s="227"/>
      <c r="O116" s="192">
        <v>2015</v>
      </c>
      <c r="P116" s="1248" t="s">
        <v>237</v>
      </c>
      <c r="Q116" s="1248"/>
      <c r="R116" s="1248"/>
      <c r="S116" s="1248"/>
      <c r="T116" s="193"/>
      <c r="U116" s="192">
        <v>2015</v>
      </c>
      <c r="V116" s="1248" t="s">
        <v>238</v>
      </c>
      <c r="W116" s="1248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240</v>
      </c>
      <c r="C117" s="233" t="s">
        <v>241</v>
      </c>
      <c r="D117" s="233" t="s">
        <v>242</v>
      </c>
      <c r="E117" s="233" t="s">
        <v>243</v>
      </c>
      <c r="F117" s="233" t="s">
        <v>244</v>
      </c>
      <c r="G117" s="233" t="s">
        <v>245</v>
      </c>
      <c r="H117" s="233" t="s">
        <v>246</v>
      </c>
      <c r="I117" s="233" t="s">
        <v>247</v>
      </c>
      <c r="J117" s="233" t="s">
        <v>248</v>
      </c>
      <c r="K117" s="233" t="s">
        <v>249</v>
      </c>
      <c r="L117" s="233" t="s">
        <v>250</v>
      </c>
      <c r="M117" s="234" t="s">
        <v>251</v>
      </c>
      <c r="N117" s="227"/>
      <c r="O117" s="197"/>
      <c r="P117" s="233" t="s">
        <v>252</v>
      </c>
      <c r="Q117" s="233" t="s">
        <v>253</v>
      </c>
      <c r="R117" s="233" t="s">
        <v>254</v>
      </c>
      <c r="S117" s="234" t="s">
        <v>255</v>
      </c>
      <c r="T117" s="193"/>
      <c r="U117" s="197"/>
      <c r="V117" s="233" t="s">
        <v>256</v>
      </c>
      <c r="W117" s="234" t="s">
        <v>257</v>
      </c>
      <c r="X117" s="193"/>
      <c r="Y117" s="197"/>
      <c r="Z117" s="235" t="s">
        <v>258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259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259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259</v>
      </c>
      <c r="V118" s="288">
        <v>12208.73</v>
      </c>
      <c r="W118" s="289">
        <v>11820.63</v>
      </c>
      <c r="X118" s="193"/>
      <c r="Y118" s="212" t="s">
        <v>259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264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264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264</v>
      </c>
      <c r="V119" s="293">
        <v>12770.56</v>
      </c>
      <c r="W119" s="218">
        <v>12552.2</v>
      </c>
      <c r="X119" s="193"/>
      <c r="Y119" s="206" t="s">
        <v>264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260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260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260</v>
      </c>
      <c r="V120" s="249">
        <v>13059.42</v>
      </c>
      <c r="W120" s="219">
        <v>13072.8</v>
      </c>
      <c r="X120" s="193"/>
      <c r="Y120" s="206" t="s">
        <v>260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261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261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261</v>
      </c>
      <c r="V121" s="249">
        <v>12985.84</v>
      </c>
      <c r="W121" s="219">
        <v>12947.67</v>
      </c>
      <c r="X121" s="193"/>
      <c r="Y121" s="206" t="s">
        <v>261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262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262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262</v>
      </c>
      <c r="V122" s="249">
        <v>11684.29</v>
      </c>
      <c r="W122" s="219">
        <v>9920.9789999999994</v>
      </c>
      <c r="X122" s="193"/>
      <c r="Y122" s="206" t="s">
        <v>262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263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263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263</v>
      </c>
      <c r="V124" s="252">
        <v>12540.11</v>
      </c>
      <c r="W124" s="220">
        <v>12220.94</v>
      </c>
      <c r="X124" s="193"/>
      <c r="Y124" s="201" t="s">
        <v>263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236</v>
      </c>
      <c r="M126" s="193"/>
      <c r="N126" s="227"/>
      <c r="O126" s="192">
        <v>2016</v>
      </c>
      <c r="P126" s="1248" t="s">
        <v>237</v>
      </c>
      <c r="Q126" s="1248"/>
      <c r="R126" s="1248"/>
      <c r="S126" s="1248"/>
      <c r="T126" s="193"/>
      <c r="U126" s="192">
        <v>2016</v>
      </c>
      <c r="V126" s="1248" t="s">
        <v>238</v>
      </c>
      <c r="W126" s="1248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240</v>
      </c>
      <c r="C127" s="233" t="s">
        <v>241</v>
      </c>
      <c r="D127" s="233" t="s">
        <v>242</v>
      </c>
      <c r="E127" s="233" t="s">
        <v>243</v>
      </c>
      <c r="F127" s="233" t="s">
        <v>244</v>
      </c>
      <c r="G127" s="233" t="s">
        <v>245</v>
      </c>
      <c r="H127" s="233" t="s">
        <v>246</v>
      </c>
      <c r="I127" s="233" t="s">
        <v>247</v>
      </c>
      <c r="J127" s="233" t="s">
        <v>248</v>
      </c>
      <c r="K127" s="233" t="s">
        <v>249</v>
      </c>
      <c r="L127" s="233" t="s">
        <v>250</v>
      </c>
      <c r="M127" s="234" t="s">
        <v>251</v>
      </c>
      <c r="N127" s="227"/>
      <c r="O127" s="197"/>
      <c r="P127" s="233" t="s">
        <v>252</v>
      </c>
      <c r="Q127" s="233" t="s">
        <v>253</v>
      </c>
      <c r="R127" s="233" t="s">
        <v>254</v>
      </c>
      <c r="S127" s="234" t="s">
        <v>255</v>
      </c>
      <c r="T127" s="193"/>
      <c r="U127" s="197"/>
      <c r="V127" s="233" t="s">
        <v>256</v>
      </c>
      <c r="W127" s="234" t="s">
        <v>257</v>
      </c>
      <c r="X127" s="193"/>
      <c r="Y127" s="197"/>
      <c r="Z127" s="235" t="s">
        <v>258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259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259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259</v>
      </c>
      <c r="V128" s="288">
        <v>12190.71</v>
      </c>
      <c r="W128" s="289">
        <v>12225.751205460605</v>
      </c>
      <c r="X128" s="193"/>
      <c r="Y128" s="212" t="s">
        <v>259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264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264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264</v>
      </c>
      <c r="V129" s="293">
        <v>12782.87</v>
      </c>
      <c r="W129" s="218">
        <v>13455.603332892944</v>
      </c>
      <c r="X129" s="193"/>
      <c r="Y129" s="206" t="s">
        <v>264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260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260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260</v>
      </c>
      <c r="V130" s="249">
        <v>13186.21</v>
      </c>
      <c r="W130" s="219">
        <v>13445.611192040464</v>
      </c>
      <c r="X130" s="193"/>
      <c r="Y130" s="206" t="s">
        <v>260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261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261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261</v>
      </c>
      <c r="V131" s="249">
        <v>13137.29</v>
      </c>
      <c r="W131" s="219">
        <v>13542.675543275338</v>
      </c>
      <c r="X131" s="193"/>
      <c r="Y131" s="206" t="s">
        <v>261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262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262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262</v>
      </c>
      <c r="V132" s="296">
        <v>11419.4</v>
      </c>
      <c r="W132" s="219">
        <v>10860.788518518519</v>
      </c>
      <c r="X132" s="193"/>
      <c r="Y132" s="206" t="s">
        <v>262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263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263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263</v>
      </c>
      <c r="V134" s="252">
        <v>12380.72</v>
      </c>
      <c r="W134" s="220">
        <v>12466.373631178893</v>
      </c>
      <c r="X134" s="193"/>
      <c r="Y134" s="201" t="s">
        <v>263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236</v>
      </c>
      <c r="M136" s="193"/>
      <c r="N136" s="227"/>
      <c r="O136" s="192">
        <v>2017</v>
      </c>
      <c r="P136" s="1248" t="s">
        <v>237</v>
      </c>
      <c r="Q136" s="1248"/>
      <c r="R136" s="1248"/>
      <c r="S136" s="1248"/>
      <c r="T136" s="193"/>
      <c r="U136" s="192">
        <v>2017</v>
      </c>
      <c r="V136" s="1248" t="s">
        <v>238</v>
      </c>
      <c r="W136" s="1248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240</v>
      </c>
      <c r="C137" s="233" t="s">
        <v>241</v>
      </c>
      <c r="D137" s="233" t="s">
        <v>242</v>
      </c>
      <c r="E137" s="233" t="s">
        <v>243</v>
      </c>
      <c r="F137" s="233" t="s">
        <v>244</v>
      </c>
      <c r="G137" s="233" t="s">
        <v>245</v>
      </c>
      <c r="H137" s="233" t="s">
        <v>246</v>
      </c>
      <c r="I137" s="233" t="s">
        <v>247</v>
      </c>
      <c r="J137" s="233" t="s">
        <v>248</v>
      </c>
      <c r="K137" s="233" t="s">
        <v>249</v>
      </c>
      <c r="L137" s="233" t="s">
        <v>250</v>
      </c>
      <c r="M137" s="234" t="s">
        <v>251</v>
      </c>
      <c r="N137" s="227"/>
      <c r="O137" s="197"/>
      <c r="P137" s="233" t="s">
        <v>252</v>
      </c>
      <c r="Q137" s="233" t="s">
        <v>253</v>
      </c>
      <c r="R137" s="233" t="s">
        <v>254</v>
      </c>
      <c r="S137" s="234" t="s">
        <v>255</v>
      </c>
      <c r="T137" s="193"/>
      <c r="U137" s="197"/>
      <c r="V137" s="233" t="s">
        <v>256</v>
      </c>
      <c r="W137" s="234" t="s">
        <v>257</v>
      </c>
      <c r="X137" s="193"/>
      <c r="Y137" s="197"/>
      <c r="Z137" s="235" t="s">
        <v>258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259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/>
      <c r="G138" s="239"/>
      <c r="H138" s="239"/>
      <c r="I138" s="239"/>
      <c r="J138" s="259"/>
      <c r="K138" s="239"/>
      <c r="L138" s="239"/>
      <c r="M138" s="240"/>
      <c r="N138" s="227"/>
      <c r="O138" s="212" t="s">
        <v>259</v>
      </c>
      <c r="P138" s="270">
        <v>12718.796365669239</v>
      </c>
      <c r="Q138" s="307"/>
      <c r="R138" s="307"/>
      <c r="S138" s="289"/>
      <c r="T138" s="193"/>
      <c r="U138" s="212" t="s">
        <v>259</v>
      </c>
      <c r="V138" s="288"/>
      <c r="W138" s="289"/>
      <c r="X138" s="193"/>
      <c r="Y138" s="212" t="s">
        <v>259</v>
      </c>
      <c r="Z138" s="205"/>
      <c r="AA138" s="264"/>
      <c r="AB138" s="196"/>
      <c r="AC138" s="196"/>
    </row>
    <row r="139" spans="1:37" ht="15">
      <c r="A139" s="308" t="s">
        <v>264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/>
      <c r="G139" s="262"/>
      <c r="H139" s="262"/>
      <c r="I139" s="262"/>
      <c r="J139" s="311"/>
      <c r="K139" s="262"/>
      <c r="L139" s="262"/>
      <c r="M139" s="312"/>
      <c r="N139" s="227"/>
      <c r="O139" s="206" t="s">
        <v>264</v>
      </c>
      <c r="P139" s="313">
        <v>12822.743393423903</v>
      </c>
      <c r="Q139" s="262"/>
      <c r="R139" s="262"/>
      <c r="S139" s="218"/>
      <c r="T139" s="193"/>
      <c r="U139" s="206" t="s">
        <v>264</v>
      </c>
      <c r="V139" s="293"/>
      <c r="W139" s="218"/>
      <c r="X139" s="193"/>
      <c r="Y139" s="206" t="s">
        <v>264</v>
      </c>
      <c r="Z139" s="294"/>
      <c r="AA139" s="324"/>
      <c r="AB139" s="196"/>
      <c r="AC139" s="196"/>
    </row>
    <row r="140" spans="1:37" ht="15">
      <c r="A140" s="249" t="s">
        <v>260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1"/>
      <c r="G140" s="250"/>
      <c r="H140" s="250"/>
      <c r="I140" s="250"/>
      <c r="J140" s="250"/>
      <c r="K140" s="250"/>
      <c r="L140" s="250"/>
      <c r="M140" s="219"/>
      <c r="N140" s="227"/>
      <c r="O140" s="206" t="s">
        <v>260</v>
      </c>
      <c r="P140" s="296">
        <v>13614.902012968638</v>
      </c>
      <c r="Q140" s="250"/>
      <c r="R140" s="250"/>
      <c r="S140" s="219"/>
      <c r="T140" s="193"/>
      <c r="U140" s="206" t="s">
        <v>260</v>
      </c>
      <c r="V140" s="249"/>
      <c r="W140" s="219"/>
      <c r="X140" s="193"/>
      <c r="Y140" s="206" t="s">
        <v>260</v>
      </c>
      <c r="Z140" s="297"/>
      <c r="AA140" s="214"/>
      <c r="AB140" s="196"/>
      <c r="AC140" s="196"/>
    </row>
    <row r="141" spans="1:37" ht="15">
      <c r="A141" s="249" t="s">
        <v>261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1"/>
      <c r="G141" s="250"/>
      <c r="H141" s="250"/>
      <c r="I141" s="250"/>
      <c r="J141" s="250"/>
      <c r="K141" s="250"/>
      <c r="L141" s="250"/>
      <c r="M141" s="219"/>
      <c r="N141" s="227"/>
      <c r="O141" s="206" t="s">
        <v>261</v>
      </c>
      <c r="P141" s="296">
        <v>13554.711796658656</v>
      </c>
      <c r="Q141" s="250"/>
      <c r="R141" s="250"/>
      <c r="S141" s="219"/>
      <c r="T141" s="193"/>
      <c r="U141" s="206" t="s">
        <v>261</v>
      </c>
      <c r="V141" s="249"/>
      <c r="W141" s="219"/>
      <c r="X141" s="193"/>
      <c r="Y141" s="206" t="s">
        <v>261</v>
      </c>
      <c r="Z141" s="297"/>
      <c r="AA141" s="214"/>
      <c r="AB141" s="196"/>
      <c r="AC141" s="196"/>
    </row>
    <row r="142" spans="1:37" ht="15">
      <c r="A142" s="249" t="s">
        <v>262</v>
      </c>
      <c r="B142" s="250">
        <v>14796</v>
      </c>
      <c r="C142" s="964"/>
      <c r="D142" s="250">
        <v>12575.895061728392</v>
      </c>
      <c r="E142" s="250"/>
      <c r="F142" s="251"/>
      <c r="G142" s="250"/>
      <c r="H142" s="250"/>
      <c r="I142" s="250"/>
      <c r="J142" s="250"/>
      <c r="K142" s="250"/>
      <c r="L142" s="250"/>
      <c r="M142" s="219"/>
      <c r="N142" s="227"/>
      <c r="O142" s="206" t="s">
        <v>262</v>
      </c>
      <c r="P142" s="296">
        <v>12893.052910052907</v>
      </c>
      <c r="Q142" s="250"/>
      <c r="R142" s="250"/>
      <c r="S142" s="219"/>
      <c r="T142" s="193"/>
      <c r="U142" s="206" t="s">
        <v>262</v>
      </c>
      <c r="V142" s="296"/>
      <c r="W142" s="219"/>
      <c r="X142" s="193"/>
      <c r="Y142" s="206" t="s">
        <v>262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1"/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263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4"/>
      <c r="G144" s="253"/>
      <c r="H144" s="253"/>
      <c r="I144" s="253"/>
      <c r="J144" s="253"/>
      <c r="K144" s="253"/>
      <c r="L144" s="253"/>
      <c r="M144" s="220"/>
      <c r="N144" s="227"/>
      <c r="O144" s="201" t="s">
        <v>263</v>
      </c>
      <c r="P144" s="298">
        <v>12870.757534828081</v>
      </c>
      <c r="Q144" s="253"/>
      <c r="R144" s="253"/>
      <c r="S144" s="220"/>
      <c r="T144" s="193"/>
      <c r="U144" s="201" t="s">
        <v>263</v>
      </c>
      <c r="V144" s="252"/>
      <c r="W144" s="220"/>
      <c r="X144" s="193"/>
      <c r="Y144" s="201" t="s">
        <v>263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266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267</v>
      </c>
      <c r="S147" s="316"/>
      <c r="T147" s="316"/>
      <c r="U147" s="316"/>
      <c r="V147" s="316"/>
      <c r="W147" s="320" t="s">
        <v>267</v>
      </c>
      <c r="X147" s="316"/>
      <c r="Y147" s="316"/>
      <c r="Z147" s="320" t="s">
        <v>267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267</v>
      </c>
      <c r="N148" s="322"/>
      <c r="O148" s="321">
        <v>2003</v>
      </c>
      <c r="P148" s="323" t="s">
        <v>237</v>
      </c>
      <c r="Q148" s="323"/>
      <c r="R148" s="323"/>
      <c r="S148" s="323"/>
      <c r="T148" s="315"/>
      <c r="U148" s="321">
        <v>2003</v>
      </c>
      <c r="V148" s="323" t="s">
        <v>238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240</v>
      </c>
      <c r="C149" s="326" t="s">
        <v>241</v>
      </c>
      <c r="D149" s="326" t="s">
        <v>242</v>
      </c>
      <c r="E149" s="326" t="s">
        <v>243</v>
      </c>
      <c r="F149" s="326" t="s">
        <v>244</v>
      </c>
      <c r="G149" s="326" t="s">
        <v>245</v>
      </c>
      <c r="H149" s="326" t="s">
        <v>246</v>
      </c>
      <c r="I149" s="326" t="s">
        <v>247</v>
      </c>
      <c r="J149" s="326" t="s">
        <v>248</v>
      </c>
      <c r="K149" s="326" t="s">
        <v>249</v>
      </c>
      <c r="L149" s="326" t="s">
        <v>250</v>
      </c>
      <c r="M149" s="327" t="s">
        <v>251</v>
      </c>
      <c r="N149" s="322"/>
      <c r="O149" s="328"/>
      <c r="P149" s="329" t="s">
        <v>252</v>
      </c>
      <c r="Q149" s="329" t="s">
        <v>253</v>
      </c>
      <c r="R149" s="329" t="s">
        <v>254</v>
      </c>
      <c r="S149" s="330" t="s">
        <v>255</v>
      </c>
      <c r="T149" s="315"/>
      <c r="U149" s="328"/>
      <c r="V149" s="329" t="s">
        <v>256</v>
      </c>
      <c r="W149" s="330" t="s">
        <v>257</v>
      </c>
      <c r="X149" s="315"/>
      <c r="Y149" s="328"/>
      <c r="Z149" s="331" t="s">
        <v>258</v>
      </c>
      <c r="AB149" s="196"/>
      <c r="AC149" s="196"/>
    </row>
    <row r="150" spans="1:30" ht="15.75" thickBot="1">
      <c r="A150" s="332" t="s">
        <v>259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259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259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259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260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260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260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260</v>
      </c>
      <c r="Z151" s="337">
        <f t="shared" si="3"/>
        <v>6.1599686274509802</v>
      </c>
      <c r="AB151" s="196"/>
      <c r="AC151" s="196"/>
    </row>
    <row r="152" spans="1:30" ht="15">
      <c r="A152" s="335" t="s">
        <v>261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261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261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261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262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262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262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262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263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263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263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263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267</v>
      </c>
      <c r="N157" s="322"/>
      <c r="O157" s="321">
        <v>2004</v>
      </c>
      <c r="P157" s="323" t="s">
        <v>237</v>
      </c>
      <c r="Q157" s="323"/>
      <c r="R157" s="323"/>
      <c r="S157" s="323"/>
      <c r="T157" s="315"/>
      <c r="U157" s="321">
        <v>2004</v>
      </c>
      <c r="V157" s="323" t="s">
        <v>238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240</v>
      </c>
      <c r="C158" s="329" t="s">
        <v>241</v>
      </c>
      <c r="D158" s="329" t="s">
        <v>242</v>
      </c>
      <c r="E158" s="329" t="s">
        <v>243</v>
      </c>
      <c r="F158" s="329" t="s">
        <v>244</v>
      </c>
      <c r="G158" s="329" t="s">
        <v>245</v>
      </c>
      <c r="H158" s="329" t="s">
        <v>246</v>
      </c>
      <c r="I158" s="329" t="s">
        <v>247</v>
      </c>
      <c r="J158" s="329" t="s">
        <v>248</v>
      </c>
      <c r="K158" s="329" t="s">
        <v>249</v>
      </c>
      <c r="L158" s="329" t="s">
        <v>250</v>
      </c>
      <c r="M158" s="330" t="s">
        <v>251</v>
      </c>
      <c r="N158" s="322"/>
      <c r="O158" s="328"/>
      <c r="P158" s="329" t="s">
        <v>252</v>
      </c>
      <c r="Q158" s="329" t="s">
        <v>253</v>
      </c>
      <c r="R158" s="329" t="s">
        <v>254</v>
      </c>
      <c r="S158" s="330" t="s">
        <v>255</v>
      </c>
      <c r="T158" s="315"/>
      <c r="U158" s="328"/>
      <c r="V158" s="329" t="s">
        <v>256</v>
      </c>
      <c r="W158" s="330" t="s">
        <v>257</v>
      </c>
      <c r="X158" s="315"/>
      <c r="Y158" s="328"/>
      <c r="Z158" s="331" t="s">
        <v>258</v>
      </c>
      <c r="AA158" s="345"/>
      <c r="AB158" s="347"/>
      <c r="AD158" s="348"/>
    </row>
    <row r="159" spans="1:30" ht="15" thickBot="1">
      <c r="A159" s="341" t="s">
        <v>259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259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259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259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260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260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260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260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261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261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261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261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262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262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262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262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263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263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263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263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267</v>
      </c>
      <c r="N166" s="315"/>
      <c r="O166" s="321">
        <v>2005</v>
      </c>
      <c r="P166" s="323" t="s">
        <v>237</v>
      </c>
      <c r="Q166" s="323"/>
      <c r="R166" s="323"/>
      <c r="S166" s="323"/>
      <c r="T166" s="315"/>
      <c r="U166" s="321">
        <v>2005</v>
      </c>
      <c r="V166" s="323" t="s">
        <v>238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240</v>
      </c>
      <c r="C167" s="329" t="s">
        <v>241</v>
      </c>
      <c r="D167" s="329" t="s">
        <v>242</v>
      </c>
      <c r="E167" s="329" t="s">
        <v>243</v>
      </c>
      <c r="F167" s="329" t="s">
        <v>244</v>
      </c>
      <c r="G167" s="329" t="s">
        <v>245</v>
      </c>
      <c r="H167" s="329" t="s">
        <v>246</v>
      </c>
      <c r="I167" s="329" t="s">
        <v>247</v>
      </c>
      <c r="J167" s="329" t="s">
        <v>248</v>
      </c>
      <c r="K167" s="329" t="s">
        <v>249</v>
      </c>
      <c r="L167" s="329" t="s">
        <v>250</v>
      </c>
      <c r="M167" s="330" t="s">
        <v>251</v>
      </c>
      <c r="N167" s="322"/>
      <c r="O167" s="328"/>
      <c r="P167" s="329" t="s">
        <v>252</v>
      </c>
      <c r="Q167" s="329" t="s">
        <v>253</v>
      </c>
      <c r="R167" s="329" t="s">
        <v>254</v>
      </c>
      <c r="S167" s="330" t="s">
        <v>255</v>
      </c>
      <c r="T167" s="315"/>
      <c r="U167" s="328"/>
      <c r="V167" s="329" t="s">
        <v>256</v>
      </c>
      <c r="W167" s="330" t="s">
        <v>257</v>
      </c>
      <c r="X167" s="315"/>
      <c r="Y167" s="328"/>
      <c r="Z167" s="346" t="s">
        <v>258</v>
      </c>
      <c r="AA167" s="214"/>
      <c r="AB167" s="255"/>
    </row>
    <row r="168" spans="1:30" ht="13.5" thickBot="1">
      <c r="A168" s="341" t="s">
        <v>259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259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259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259</v>
      </c>
      <c r="Z168" s="334">
        <f t="shared" ref="Z168:Z173" si="21">(Z27/1000)/1.02</f>
        <v>7.970088235294118</v>
      </c>
      <c r="AA168" s="214"/>
    </row>
    <row r="169" spans="1:30">
      <c r="A169" s="341" t="s">
        <v>260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260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260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260</v>
      </c>
      <c r="Z169" s="339">
        <f t="shared" si="21"/>
        <v>8.756023529411765</v>
      </c>
      <c r="AA169" s="214"/>
    </row>
    <row r="170" spans="1:30">
      <c r="A170" s="335" t="s">
        <v>261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261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261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261</v>
      </c>
      <c r="Z170" s="339">
        <f t="shared" si="21"/>
        <v>8.6388647058823516</v>
      </c>
      <c r="AA170" s="214"/>
    </row>
    <row r="171" spans="1:30">
      <c r="A171" s="335" t="s">
        <v>262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262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262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262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263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263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263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263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267</v>
      </c>
      <c r="N175" s="322"/>
      <c r="O175" s="321">
        <v>2006</v>
      </c>
      <c r="P175" s="323" t="s">
        <v>237</v>
      </c>
      <c r="Q175" s="323"/>
      <c r="R175" s="323"/>
      <c r="S175" s="323"/>
      <c r="T175" s="315"/>
      <c r="U175" s="321">
        <v>2006</v>
      </c>
      <c r="V175" s="323" t="s">
        <v>238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240</v>
      </c>
      <c r="C176" s="329" t="s">
        <v>241</v>
      </c>
      <c r="D176" s="329" t="s">
        <v>242</v>
      </c>
      <c r="E176" s="329" t="s">
        <v>243</v>
      </c>
      <c r="F176" s="329" t="s">
        <v>244</v>
      </c>
      <c r="G176" s="329" t="s">
        <v>245</v>
      </c>
      <c r="H176" s="329" t="s">
        <v>246</v>
      </c>
      <c r="I176" s="329" t="s">
        <v>247</v>
      </c>
      <c r="J176" s="329" t="s">
        <v>248</v>
      </c>
      <c r="K176" s="329" t="s">
        <v>249</v>
      </c>
      <c r="L176" s="329" t="s">
        <v>250</v>
      </c>
      <c r="M176" s="330" t="s">
        <v>251</v>
      </c>
      <c r="N176" s="322"/>
      <c r="O176" s="328"/>
      <c r="P176" s="329" t="s">
        <v>252</v>
      </c>
      <c r="Q176" s="329" t="s">
        <v>253</v>
      </c>
      <c r="R176" s="329" t="s">
        <v>254</v>
      </c>
      <c r="S176" s="330" t="s">
        <v>255</v>
      </c>
      <c r="T176" s="315"/>
      <c r="U176" s="328"/>
      <c r="V176" s="329" t="s">
        <v>256</v>
      </c>
      <c r="W176" s="330" t="s">
        <v>257</v>
      </c>
      <c r="X176" s="315"/>
      <c r="Y176" s="328"/>
      <c r="Z176" s="346" t="s">
        <v>258</v>
      </c>
    </row>
    <row r="177" spans="1:26" ht="12.75" customHeight="1" thickBot="1">
      <c r="A177" s="341" t="s">
        <v>259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259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259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259</v>
      </c>
      <c r="Z177" s="334">
        <f t="shared" ref="Z177:Z182" si="30">(Z36/1000)/1.02</f>
        <v>8.1538588235294114</v>
      </c>
    </row>
    <row r="178" spans="1:26" ht="13.5" customHeight="1">
      <c r="A178" s="341" t="s">
        <v>260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260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260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260</v>
      </c>
      <c r="Z178" s="339">
        <f t="shared" si="30"/>
        <v>9.182716666666666</v>
      </c>
    </row>
    <row r="179" spans="1:26" ht="12.75" customHeight="1">
      <c r="A179" s="335" t="s">
        <v>261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261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261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261</v>
      </c>
      <c r="Z179" s="339">
        <f t="shared" si="30"/>
        <v>9.1715568627450974</v>
      </c>
    </row>
    <row r="180" spans="1:26" ht="11.25" customHeight="1">
      <c r="A180" s="335" t="s">
        <v>262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262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262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262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263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263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263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263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267</v>
      </c>
      <c r="N184" s="351"/>
      <c r="O184" s="321">
        <v>2007</v>
      </c>
      <c r="P184" s="323" t="s">
        <v>237</v>
      </c>
      <c r="Q184" s="323"/>
      <c r="R184" s="323"/>
      <c r="S184" s="323"/>
      <c r="T184" s="315"/>
      <c r="U184" s="321">
        <v>2007</v>
      </c>
      <c r="V184" s="323" t="s">
        <v>238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240</v>
      </c>
      <c r="C185" s="329" t="s">
        <v>241</v>
      </c>
      <c r="D185" s="329" t="s">
        <v>242</v>
      </c>
      <c r="E185" s="329" t="s">
        <v>243</v>
      </c>
      <c r="F185" s="329" t="s">
        <v>244</v>
      </c>
      <c r="G185" s="329" t="s">
        <v>245</v>
      </c>
      <c r="H185" s="329" t="s">
        <v>246</v>
      </c>
      <c r="I185" s="329" t="s">
        <v>247</v>
      </c>
      <c r="J185" s="329" t="s">
        <v>248</v>
      </c>
      <c r="K185" s="329" t="s">
        <v>249</v>
      </c>
      <c r="L185" s="329" t="s">
        <v>250</v>
      </c>
      <c r="M185" s="330" t="s">
        <v>251</v>
      </c>
      <c r="N185" s="315"/>
      <c r="O185" s="328"/>
      <c r="P185" s="329" t="s">
        <v>252</v>
      </c>
      <c r="Q185" s="329" t="s">
        <v>253</v>
      </c>
      <c r="R185" s="329" t="s">
        <v>254</v>
      </c>
      <c r="S185" s="330" t="s">
        <v>255</v>
      </c>
      <c r="T185" s="315"/>
      <c r="U185" s="328"/>
      <c r="V185" s="329" t="s">
        <v>256</v>
      </c>
      <c r="W185" s="330" t="s">
        <v>257</v>
      </c>
      <c r="X185" s="315"/>
      <c r="Y185" s="328"/>
      <c r="Z185" s="331" t="s">
        <v>258</v>
      </c>
    </row>
    <row r="186" spans="1:26" ht="13.5" thickBot="1">
      <c r="A186" s="341" t="s">
        <v>259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259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259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259</v>
      </c>
      <c r="Z186" s="334">
        <f t="shared" ref="Z186:Z191" si="39">(Z45/1000)/1.02</f>
        <v>7.8938803921568619</v>
      </c>
    </row>
    <row r="187" spans="1:26">
      <c r="A187" s="341" t="s">
        <v>260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260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260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260</v>
      </c>
      <c r="Z187" s="339">
        <f t="shared" si="39"/>
        <v>8.7074843137254909</v>
      </c>
    </row>
    <row r="188" spans="1:26">
      <c r="A188" s="335" t="s">
        <v>261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261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261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261</v>
      </c>
      <c r="Z188" s="339">
        <f t="shared" si="39"/>
        <v>8.6916598039215689</v>
      </c>
    </row>
    <row r="189" spans="1:26">
      <c r="A189" s="335" t="s">
        <v>262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262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262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262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263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263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263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263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267</v>
      </c>
      <c r="O193" s="321">
        <v>2008</v>
      </c>
      <c r="P193" s="323" t="s">
        <v>237</v>
      </c>
      <c r="Q193" s="323"/>
      <c r="R193" s="323"/>
      <c r="S193" s="323"/>
      <c r="T193" s="315"/>
      <c r="U193" s="321">
        <v>2008</v>
      </c>
      <c r="V193" s="323" t="s">
        <v>238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240</v>
      </c>
      <c r="C194" s="329" t="s">
        <v>241</v>
      </c>
      <c r="D194" s="329" t="s">
        <v>242</v>
      </c>
      <c r="E194" s="329" t="s">
        <v>243</v>
      </c>
      <c r="F194" s="329" t="s">
        <v>244</v>
      </c>
      <c r="G194" s="329" t="s">
        <v>245</v>
      </c>
      <c r="H194" s="329" t="s">
        <v>246</v>
      </c>
      <c r="I194" s="329" t="s">
        <v>247</v>
      </c>
      <c r="J194" s="329" t="s">
        <v>248</v>
      </c>
      <c r="K194" s="329" t="s">
        <v>249</v>
      </c>
      <c r="L194" s="329" t="s">
        <v>250</v>
      </c>
      <c r="M194" s="330" t="s">
        <v>251</v>
      </c>
      <c r="O194" s="328"/>
      <c r="P194" s="329" t="s">
        <v>252</v>
      </c>
      <c r="Q194" s="329" t="s">
        <v>253</v>
      </c>
      <c r="R194" s="329" t="s">
        <v>254</v>
      </c>
      <c r="S194" s="330" t="s">
        <v>255</v>
      </c>
      <c r="T194" s="315"/>
      <c r="U194" s="328"/>
      <c r="V194" s="329" t="s">
        <v>256</v>
      </c>
      <c r="W194" s="330" t="s">
        <v>257</v>
      </c>
      <c r="X194" s="315"/>
      <c r="Y194" s="328"/>
      <c r="Z194" s="331" t="s">
        <v>258</v>
      </c>
    </row>
    <row r="195" spans="1:27" ht="13.5" thickBot="1">
      <c r="A195" s="341" t="s">
        <v>259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259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259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259</v>
      </c>
      <c r="Z195" s="334">
        <f t="shared" ref="Z195:Z200" si="48">(Z54/1000)/1.02</f>
        <v>8.070333333333334</v>
      </c>
    </row>
    <row r="196" spans="1:27">
      <c r="A196" s="341" t="s">
        <v>260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260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260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260</v>
      </c>
      <c r="Z196" s="339">
        <f t="shared" si="48"/>
        <v>8.7989225490196077</v>
      </c>
    </row>
    <row r="197" spans="1:27">
      <c r="A197" s="335" t="s">
        <v>261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261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261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261</v>
      </c>
      <c r="Z197" s="339">
        <f t="shared" si="48"/>
        <v>8.8163754901960765</v>
      </c>
    </row>
    <row r="198" spans="1:27">
      <c r="A198" s="335" t="s">
        <v>262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262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262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262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263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263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263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263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267</v>
      </c>
      <c r="O202" s="321">
        <v>2009</v>
      </c>
      <c r="P202" s="323" t="s">
        <v>237</v>
      </c>
      <c r="Q202" s="323"/>
      <c r="R202" s="323"/>
      <c r="S202" s="323"/>
      <c r="T202" s="315"/>
      <c r="U202" s="321">
        <v>2009</v>
      </c>
      <c r="V202" s="323" t="s">
        <v>238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240</v>
      </c>
      <c r="C203" s="329" t="s">
        <v>241</v>
      </c>
      <c r="D203" s="329" t="s">
        <v>242</v>
      </c>
      <c r="E203" s="329" t="s">
        <v>243</v>
      </c>
      <c r="F203" s="329" t="s">
        <v>244</v>
      </c>
      <c r="G203" s="329" t="s">
        <v>245</v>
      </c>
      <c r="H203" s="329" t="s">
        <v>246</v>
      </c>
      <c r="I203" s="329" t="s">
        <v>247</v>
      </c>
      <c r="J203" s="329" t="s">
        <v>248</v>
      </c>
      <c r="K203" s="329" t="s">
        <v>249</v>
      </c>
      <c r="L203" s="329" t="s">
        <v>250</v>
      </c>
      <c r="M203" s="330" t="s">
        <v>251</v>
      </c>
      <c r="O203" s="328"/>
      <c r="P203" s="329" t="s">
        <v>252</v>
      </c>
      <c r="Q203" s="329" t="s">
        <v>253</v>
      </c>
      <c r="R203" s="329" t="s">
        <v>254</v>
      </c>
      <c r="S203" s="330" t="s">
        <v>255</v>
      </c>
      <c r="T203" s="315"/>
      <c r="U203" s="328"/>
      <c r="V203" s="329" t="s">
        <v>256</v>
      </c>
      <c r="W203" s="330" t="s">
        <v>257</v>
      </c>
      <c r="X203" s="315"/>
      <c r="Y203" s="328"/>
      <c r="Z203" s="331" t="s">
        <v>258</v>
      </c>
    </row>
    <row r="204" spans="1:27" ht="13.5" thickBot="1">
      <c r="A204" s="341" t="s">
        <v>259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259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259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259</v>
      </c>
      <c r="Z204" s="334">
        <f t="shared" ref="Z204:Z209" si="57">(Z63/1000)/1.02</f>
        <v>9.215107843137254</v>
      </c>
      <c r="AA204" s="261"/>
    </row>
    <row r="205" spans="1:27">
      <c r="A205" s="341" t="s">
        <v>260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260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260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260</v>
      </c>
      <c r="Z205" s="339">
        <f t="shared" si="57"/>
        <v>10.209119607843137</v>
      </c>
      <c r="AA205" s="261"/>
    </row>
    <row r="206" spans="1:27">
      <c r="A206" s="335" t="s">
        <v>261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261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261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261</v>
      </c>
      <c r="Z206" s="339">
        <f t="shared" si="57"/>
        <v>10.491053921568627</v>
      </c>
      <c r="AA206" s="261"/>
    </row>
    <row r="207" spans="1:27">
      <c r="A207" s="335" t="s">
        <v>262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262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262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262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263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263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263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263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267</v>
      </c>
      <c r="O211" s="321">
        <v>2010</v>
      </c>
      <c r="P211" s="323" t="s">
        <v>237</v>
      </c>
      <c r="Q211" s="323"/>
      <c r="R211" s="323"/>
      <c r="S211" s="323"/>
      <c r="T211" s="315"/>
      <c r="U211" s="321">
        <v>2010</v>
      </c>
      <c r="V211" s="323" t="s">
        <v>238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240</v>
      </c>
      <c r="C212" s="329" t="s">
        <v>241</v>
      </c>
      <c r="D212" s="329" t="s">
        <v>242</v>
      </c>
      <c r="E212" s="329" t="s">
        <v>243</v>
      </c>
      <c r="F212" s="329" t="s">
        <v>244</v>
      </c>
      <c r="G212" s="329" t="s">
        <v>245</v>
      </c>
      <c r="H212" s="329" t="s">
        <v>246</v>
      </c>
      <c r="I212" s="329" t="s">
        <v>247</v>
      </c>
      <c r="J212" s="329" t="s">
        <v>248</v>
      </c>
      <c r="K212" s="329" t="s">
        <v>249</v>
      </c>
      <c r="L212" s="329" t="s">
        <v>250</v>
      </c>
      <c r="M212" s="330" t="s">
        <v>251</v>
      </c>
      <c r="O212" s="328"/>
      <c r="P212" s="329" t="s">
        <v>252</v>
      </c>
      <c r="Q212" s="329" t="s">
        <v>253</v>
      </c>
      <c r="R212" s="329" t="s">
        <v>254</v>
      </c>
      <c r="S212" s="330" t="s">
        <v>255</v>
      </c>
      <c r="T212" s="315"/>
      <c r="U212" s="328"/>
      <c r="V212" s="329" t="s">
        <v>256</v>
      </c>
      <c r="W212" s="330" t="s">
        <v>257</v>
      </c>
      <c r="X212" s="315"/>
      <c r="Y212" s="328"/>
      <c r="Z212" s="331" t="s">
        <v>258</v>
      </c>
      <c r="AB212" s="261"/>
    </row>
    <row r="213" spans="1:28" ht="13.5" thickBot="1">
      <c r="A213" s="341" t="s">
        <v>259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259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259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259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260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260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260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260</v>
      </c>
      <c r="Z214" s="339">
        <f t="shared" si="66"/>
        <v>9.7550254901960791</v>
      </c>
      <c r="AA214" s="261"/>
      <c r="AB214" s="261"/>
    </row>
    <row r="215" spans="1:28">
      <c r="A215" s="335" t="s">
        <v>261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261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261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261</v>
      </c>
      <c r="Z215" s="339">
        <f t="shared" si="66"/>
        <v>9.8349794117647065</v>
      </c>
      <c r="AA215" s="261"/>
      <c r="AB215" s="261"/>
    </row>
    <row r="216" spans="1:28">
      <c r="A216" s="335" t="s">
        <v>262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262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262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262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263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263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263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263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267</v>
      </c>
      <c r="O220" s="321">
        <v>2011</v>
      </c>
      <c r="P220" s="323" t="s">
        <v>237</v>
      </c>
      <c r="Q220" s="323"/>
      <c r="R220" s="323"/>
      <c r="S220" s="323"/>
      <c r="T220" s="315"/>
      <c r="U220" s="321">
        <v>2011</v>
      </c>
      <c r="V220" s="323" t="s">
        <v>238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240</v>
      </c>
      <c r="C221" s="329" t="s">
        <v>241</v>
      </c>
      <c r="D221" s="329" t="s">
        <v>242</v>
      </c>
      <c r="E221" s="329" t="s">
        <v>243</v>
      </c>
      <c r="F221" s="329" t="s">
        <v>244</v>
      </c>
      <c r="G221" s="329" t="s">
        <v>245</v>
      </c>
      <c r="H221" s="329" t="s">
        <v>246</v>
      </c>
      <c r="I221" s="329" t="s">
        <v>247</v>
      </c>
      <c r="J221" s="329" t="s">
        <v>248</v>
      </c>
      <c r="K221" s="329" t="s">
        <v>249</v>
      </c>
      <c r="L221" s="329" t="s">
        <v>250</v>
      </c>
      <c r="M221" s="330" t="s">
        <v>251</v>
      </c>
      <c r="O221" s="328"/>
      <c r="P221" s="329" t="s">
        <v>252</v>
      </c>
      <c r="Q221" s="329" t="s">
        <v>253</v>
      </c>
      <c r="R221" s="329" t="s">
        <v>254</v>
      </c>
      <c r="S221" s="330" t="s">
        <v>255</v>
      </c>
      <c r="T221" s="315"/>
      <c r="U221" s="328"/>
      <c r="V221" s="329" t="s">
        <v>256</v>
      </c>
      <c r="W221" s="330" t="s">
        <v>257</v>
      </c>
      <c r="X221" s="315"/>
      <c r="Y221" s="328"/>
      <c r="Z221" s="331" t="s">
        <v>258</v>
      </c>
    </row>
    <row r="222" spans="1:28" ht="13.5" thickBot="1">
      <c r="A222" s="341" t="s">
        <v>259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259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259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259</v>
      </c>
      <c r="Z222" s="334">
        <f t="shared" ref="Z222:Z227" si="75">(Z81/1000)/1.02</f>
        <v>11.099666666666666</v>
      </c>
      <c r="AA222" s="261"/>
    </row>
    <row r="223" spans="1:28">
      <c r="A223" s="341" t="s">
        <v>260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260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260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260</v>
      </c>
      <c r="Z223" s="337">
        <f t="shared" si="75"/>
        <v>12.249729411764706</v>
      </c>
      <c r="AA223" s="261"/>
    </row>
    <row r="224" spans="1:28">
      <c r="A224" s="335" t="s">
        <v>261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261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261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261</v>
      </c>
      <c r="Z224" s="339">
        <f t="shared" si="75"/>
        <v>12.796916666666666</v>
      </c>
      <c r="AA224" s="261"/>
    </row>
    <row r="225" spans="1:27">
      <c r="A225" s="335" t="s">
        <v>262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262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262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262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263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263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263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263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267</v>
      </c>
      <c r="O229" s="321">
        <v>2012</v>
      </c>
      <c r="P229" s="323" t="s">
        <v>237</v>
      </c>
      <c r="Q229" s="323"/>
      <c r="R229" s="323"/>
      <c r="S229" s="323"/>
      <c r="T229" s="315"/>
      <c r="U229" s="321">
        <v>2012</v>
      </c>
      <c r="V229" s="323" t="s">
        <v>238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240</v>
      </c>
      <c r="C230" s="329" t="s">
        <v>241</v>
      </c>
      <c r="D230" s="329" t="s">
        <v>242</v>
      </c>
      <c r="E230" s="329" t="s">
        <v>243</v>
      </c>
      <c r="F230" s="329" t="s">
        <v>244</v>
      </c>
      <c r="G230" s="329" t="s">
        <v>245</v>
      </c>
      <c r="H230" s="329" t="s">
        <v>246</v>
      </c>
      <c r="I230" s="329" t="s">
        <v>247</v>
      </c>
      <c r="J230" s="329" t="s">
        <v>248</v>
      </c>
      <c r="K230" s="329" t="s">
        <v>249</v>
      </c>
      <c r="L230" s="329" t="s">
        <v>250</v>
      </c>
      <c r="M230" s="330" t="s">
        <v>251</v>
      </c>
      <c r="O230" s="328"/>
      <c r="P230" s="329" t="s">
        <v>252</v>
      </c>
      <c r="Q230" s="329" t="s">
        <v>253</v>
      </c>
      <c r="R230" s="329" t="s">
        <v>254</v>
      </c>
      <c r="S230" s="330" t="s">
        <v>255</v>
      </c>
      <c r="T230" s="315"/>
      <c r="U230" s="328"/>
      <c r="V230" s="329" t="s">
        <v>256</v>
      </c>
      <c r="W230" s="330" t="s">
        <v>257</v>
      </c>
      <c r="X230" s="315"/>
      <c r="Y230" s="328"/>
      <c r="Z230" s="331" t="s">
        <v>258</v>
      </c>
    </row>
    <row r="231" spans="1:27" ht="13.5" thickBot="1">
      <c r="A231" s="341" t="s">
        <v>259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259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259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259</v>
      </c>
      <c r="Z231" s="334">
        <f t="shared" ref="Z231:Z236" si="84">(Z90/1000)/1.02</f>
        <v>12.603137254901961</v>
      </c>
      <c r="AA231" s="261"/>
    </row>
    <row r="232" spans="1:27">
      <c r="A232" s="341" t="s">
        <v>260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260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260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260</v>
      </c>
      <c r="Z232" s="337">
        <f t="shared" si="84"/>
        <v>13.484396078431374</v>
      </c>
      <c r="AA232" s="261"/>
    </row>
    <row r="233" spans="1:27">
      <c r="A233" s="335" t="s">
        <v>261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261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261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261</v>
      </c>
      <c r="Z233" s="339">
        <f t="shared" si="84"/>
        <v>13.469354901960784</v>
      </c>
      <c r="AA233" s="261"/>
    </row>
    <row r="234" spans="1:27">
      <c r="A234" s="335" t="s">
        <v>262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262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262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262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263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263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263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263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267</v>
      </c>
      <c r="O238" s="321">
        <v>2013</v>
      </c>
      <c r="P238" s="323" t="s">
        <v>237</v>
      </c>
      <c r="Q238" s="323"/>
      <c r="R238" s="323"/>
      <c r="S238" s="323"/>
      <c r="T238" s="315"/>
      <c r="U238" s="321">
        <v>2013</v>
      </c>
      <c r="V238" s="323" t="s">
        <v>238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240</v>
      </c>
      <c r="C239" s="329" t="s">
        <v>241</v>
      </c>
      <c r="D239" s="329" t="s">
        <v>242</v>
      </c>
      <c r="E239" s="329" t="s">
        <v>243</v>
      </c>
      <c r="F239" s="329" t="s">
        <v>244</v>
      </c>
      <c r="G239" s="329" t="s">
        <v>245</v>
      </c>
      <c r="H239" s="329" t="s">
        <v>246</v>
      </c>
      <c r="I239" s="329" t="s">
        <v>247</v>
      </c>
      <c r="J239" s="329" t="s">
        <v>248</v>
      </c>
      <c r="K239" s="329" t="s">
        <v>249</v>
      </c>
      <c r="L239" s="329" t="s">
        <v>250</v>
      </c>
      <c r="M239" s="330" t="s">
        <v>251</v>
      </c>
      <c r="O239" s="328"/>
      <c r="P239" s="329" t="s">
        <v>252</v>
      </c>
      <c r="Q239" s="329" t="s">
        <v>253</v>
      </c>
      <c r="R239" s="329" t="s">
        <v>254</v>
      </c>
      <c r="S239" s="330" t="s">
        <v>255</v>
      </c>
      <c r="T239" s="315"/>
      <c r="U239" s="328"/>
      <c r="V239" s="329" t="s">
        <v>256</v>
      </c>
      <c r="W239" s="330" t="s">
        <v>257</v>
      </c>
      <c r="X239" s="315"/>
      <c r="Y239" s="328"/>
      <c r="Z239" s="331" t="s">
        <v>258</v>
      </c>
    </row>
    <row r="240" spans="1:27" ht="13.5" thickBot="1">
      <c r="A240" s="341" t="s">
        <v>259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259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259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259</v>
      </c>
      <c r="Z240" s="334">
        <f t="shared" ref="Z240:Z245" si="93">(Z99/1000)/1.02</f>
        <v>11.952539215686274</v>
      </c>
    </row>
    <row r="241" spans="1:29">
      <c r="A241" s="341" t="s">
        <v>260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260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260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260</v>
      </c>
      <c r="Z241" s="337">
        <f t="shared" si="93"/>
        <v>12.629663725490195</v>
      </c>
      <c r="AB241" s="261"/>
    </row>
    <row r="242" spans="1:29">
      <c r="A242" s="335" t="s">
        <v>261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261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261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261</v>
      </c>
      <c r="Z242" s="339">
        <f t="shared" si="93"/>
        <v>12.503901960784313</v>
      </c>
      <c r="AB242" s="261"/>
    </row>
    <row r="243" spans="1:29">
      <c r="A243" s="335" t="s">
        <v>262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262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262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262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263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263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263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263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267</v>
      </c>
      <c r="O247" s="321">
        <v>2014</v>
      </c>
      <c r="P247" s="323" t="s">
        <v>237</v>
      </c>
      <c r="Q247" s="323"/>
      <c r="R247" s="323"/>
      <c r="S247" s="323"/>
      <c r="T247" s="315"/>
      <c r="U247" s="321">
        <v>2014</v>
      </c>
      <c r="V247" s="323" t="s">
        <v>238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240</v>
      </c>
      <c r="C248" s="326" t="s">
        <v>241</v>
      </c>
      <c r="D248" s="326" t="s">
        <v>242</v>
      </c>
      <c r="E248" s="326" t="s">
        <v>243</v>
      </c>
      <c r="F248" s="326" t="s">
        <v>244</v>
      </c>
      <c r="G248" s="326" t="s">
        <v>245</v>
      </c>
      <c r="H248" s="326" t="s">
        <v>246</v>
      </c>
      <c r="I248" s="326" t="s">
        <v>247</v>
      </c>
      <c r="J248" s="326" t="s">
        <v>248</v>
      </c>
      <c r="K248" s="326" t="s">
        <v>249</v>
      </c>
      <c r="L248" s="326" t="s">
        <v>250</v>
      </c>
      <c r="M248" s="327" t="s">
        <v>251</v>
      </c>
      <c r="O248" s="328"/>
      <c r="P248" s="329" t="s">
        <v>252</v>
      </c>
      <c r="Q248" s="329" t="s">
        <v>253</v>
      </c>
      <c r="R248" s="329" t="s">
        <v>254</v>
      </c>
      <c r="S248" s="330" t="s">
        <v>255</v>
      </c>
      <c r="T248" s="315"/>
      <c r="U248" s="328"/>
      <c r="V248" s="329" t="s">
        <v>256</v>
      </c>
      <c r="W248" s="330" t="s">
        <v>257</v>
      </c>
      <c r="X248" s="315"/>
      <c r="Y248" s="328"/>
      <c r="Z248" s="331" t="s">
        <v>258</v>
      </c>
      <c r="AA248" s="261"/>
      <c r="AB248" s="189" t="s">
        <v>268</v>
      </c>
    </row>
    <row r="249" spans="1:29" ht="14.25" thickBot="1">
      <c r="A249" s="332" t="s">
        <v>259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259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259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259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264</v>
      </c>
      <c r="B250" s="359" t="s">
        <v>265</v>
      </c>
      <c r="C250" s="360" t="s">
        <v>265</v>
      </c>
      <c r="D250" s="360" t="s">
        <v>265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264</v>
      </c>
      <c r="P250" s="360" t="s">
        <v>265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264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264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260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260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260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260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261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261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261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261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262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262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262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262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263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263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263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263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267</v>
      </c>
      <c r="O257" s="321">
        <v>2015</v>
      </c>
      <c r="P257" s="323" t="s">
        <v>237</v>
      </c>
      <c r="Q257" s="323"/>
      <c r="R257" s="323"/>
      <c r="S257" s="323"/>
      <c r="T257" s="315"/>
      <c r="U257" s="321">
        <v>2015</v>
      </c>
      <c r="V257" s="323" t="s">
        <v>238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240</v>
      </c>
      <c r="C258" s="326" t="s">
        <v>241</v>
      </c>
      <c r="D258" s="326" t="s">
        <v>242</v>
      </c>
      <c r="E258" s="326" t="s">
        <v>243</v>
      </c>
      <c r="F258" s="326" t="s">
        <v>244</v>
      </c>
      <c r="G258" s="326" t="s">
        <v>245</v>
      </c>
      <c r="H258" s="326" t="s">
        <v>246</v>
      </c>
      <c r="I258" s="326" t="s">
        <v>247</v>
      </c>
      <c r="J258" s="326" t="s">
        <v>248</v>
      </c>
      <c r="K258" s="326" t="s">
        <v>249</v>
      </c>
      <c r="L258" s="326" t="s">
        <v>250</v>
      </c>
      <c r="M258" s="327" t="s">
        <v>251</v>
      </c>
      <c r="O258" s="328"/>
      <c r="P258" s="329" t="s">
        <v>252</v>
      </c>
      <c r="Q258" s="329" t="s">
        <v>253</v>
      </c>
      <c r="R258" s="329" t="s">
        <v>254</v>
      </c>
      <c r="S258" s="330" t="s">
        <v>255</v>
      </c>
      <c r="T258" s="315"/>
      <c r="U258" s="328"/>
      <c r="V258" s="329" t="s">
        <v>256</v>
      </c>
      <c r="W258" s="330" t="s">
        <v>257</v>
      </c>
      <c r="X258" s="315"/>
      <c r="Y258" s="328"/>
      <c r="Z258" s="331" t="s">
        <v>258</v>
      </c>
    </row>
    <row r="259" spans="1:26" ht="13.5" thickBot="1">
      <c r="A259" s="363" t="s">
        <v>259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259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259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259</v>
      </c>
      <c r="Z259" s="336">
        <f t="shared" ref="Z259:Z265" si="115">(Z118/1000)*1.02</f>
        <v>12.243355800000002</v>
      </c>
    </row>
    <row r="260" spans="1:26">
      <c r="A260" s="366" t="s">
        <v>264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264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264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264</v>
      </c>
      <c r="Z260" s="368">
        <f t="shared" si="115"/>
        <v>12.894289199999999</v>
      </c>
    </row>
    <row r="261" spans="1:26">
      <c r="A261" s="370" t="s">
        <v>260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260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260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260</v>
      </c>
      <c r="Z261" s="371">
        <f t="shared" si="115"/>
        <v>13.3275138</v>
      </c>
    </row>
    <row r="262" spans="1:26">
      <c r="A262" s="370" t="s">
        <v>261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261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261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261</v>
      </c>
      <c r="Z262" s="371">
        <f t="shared" si="115"/>
        <v>13.228767599999999</v>
      </c>
    </row>
    <row r="263" spans="1:26">
      <c r="A263" s="370" t="s">
        <v>262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262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262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262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263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263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263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263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267</v>
      </c>
      <c r="O267" s="321">
        <v>2016</v>
      </c>
      <c r="P267" s="323" t="s">
        <v>237</v>
      </c>
      <c r="Q267" s="323"/>
      <c r="R267" s="323"/>
      <c r="S267" s="323"/>
      <c r="T267" s="315"/>
      <c r="U267" s="321">
        <v>2016</v>
      </c>
      <c r="V267" s="323" t="s">
        <v>238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240</v>
      </c>
      <c r="C268" s="326" t="s">
        <v>241</v>
      </c>
      <c r="D268" s="326" t="s">
        <v>242</v>
      </c>
      <c r="E268" s="326" t="s">
        <v>243</v>
      </c>
      <c r="F268" s="326" t="s">
        <v>244</v>
      </c>
      <c r="G268" s="326" t="s">
        <v>245</v>
      </c>
      <c r="H268" s="326" t="s">
        <v>246</v>
      </c>
      <c r="I268" s="326" t="s">
        <v>247</v>
      </c>
      <c r="J268" s="326" t="s">
        <v>248</v>
      </c>
      <c r="K268" s="326" t="s">
        <v>249</v>
      </c>
      <c r="L268" s="326" t="s">
        <v>250</v>
      </c>
      <c r="M268" s="327" t="s">
        <v>251</v>
      </c>
      <c r="O268" s="328"/>
      <c r="P268" s="326" t="s">
        <v>252</v>
      </c>
      <c r="Q268" s="326" t="s">
        <v>253</v>
      </c>
      <c r="R268" s="326" t="s">
        <v>254</v>
      </c>
      <c r="S268" s="327" t="s">
        <v>255</v>
      </c>
      <c r="T268" s="315"/>
      <c r="U268" s="328"/>
      <c r="V268" s="326" t="s">
        <v>256</v>
      </c>
      <c r="W268" s="327" t="s">
        <v>257</v>
      </c>
      <c r="X268" s="315"/>
      <c r="Y268" s="328"/>
      <c r="Z268" s="374" t="s">
        <v>258</v>
      </c>
    </row>
    <row r="269" spans="1:26" ht="13.5" thickBot="1">
      <c r="A269" s="332" t="s">
        <v>259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259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259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259</v>
      </c>
      <c r="Z269" s="378">
        <f t="shared" ref="Z269:Z275" si="125">(Z128/1000)/1.02</f>
        <v>11.968575169798202</v>
      </c>
    </row>
    <row r="270" spans="1:26">
      <c r="A270" s="366" t="s">
        <v>264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264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264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264</v>
      </c>
      <c r="Z270" s="385">
        <f t="shared" si="125"/>
        <v>13.012526133753708</v>
      </c>
    </row>
    <row r="271" spans="1:26">
      <c r="A271" s="370" t="s">
        <v>260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260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260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260</v>
      </c>
      <c r="Z271" s="392">
        <f t="shared" si="125"/>
        <v>13.046641979382038</v>
      </c>
    </row>
    <row r="272" spans="1:26">
      <c r="A272" s="370" t="s">
        <v>261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261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261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261</v>
      </c>
      <c r="Z272" s="392">
        <f t="shared" si="125"/>
        <v>13.082558384031387</v>
      </c>
    </row>
    <row r="273" spans="1:26">
      <c r="A273" s="370" t="s">
        <v>262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262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262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262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263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263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263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263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267</v>
      </c>
      <c r="O277" s="321">
        <v>2017</v>
      </c>
      <c r="P277" s="323" t="s">
        <v>237</v>
      </c>
      <c r="Q277" s="323"/>
      <c r="R277" s="323"/>
      <c r="S277" s="323"/>
      <c r="T277" s="315"/>
      <c r="U277" s="321">
        <v>2017</v>
      </c>
      <c r="V277" s="323" t="s">
        <v>238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240</v>
      </c>
      <c r="C278" s="326" t="s">
        <v>241</v>
      </c>
      <c r="D278" s="326" t="s">
        <v>242</v>
      </c>
      <c r="E278" s="326" t="s">
        <v>243</v>
      </c>
      <c r="F278" s="326" t="s">
        <v>244</v>
      </c>
      <c r="G278" s="326" t="s">
        <v>245</v>
      </c>
      <c r="H278" s="326" t="s">
        <v>246</v>
      </c>
      <c r="I278" s="326" t="s">
        <v>247</v>
      </c>
      <c r="J278" s="326" t="s">
        <v>248</v>
      </c>
      <c r="K278" s="326" t="s">
        <v>249</v>
      </c>
      <c r="L278" s="326" t="s">
        <v>250</v>
      </c>
      <c r="M278" s="327" t="s">
        <v>251</v>
      </c>
      <c r="O278" s="328"/>
      <c r="P278" s="326" t="s">
        <v>252</v>
      </c>
      <c r="Q278" s="326" t="s">
        <v>253</v>
      </c>
      <c r="R278" s="326" t="s">
        <v>254</v>
      </c>
      <c r="S278" s="327" t="s">
        <v>255</v>
      </c>
      <c r="T278" s="315"/>
      <c r="U278" s="328"/>
      <c r="V278" s="326" t="s">
        <v>256</v>
      </c>
      <c r="W278" s="327" t="s">
        <v>257</v>
      </c>
      <c r="X278" s="315"/>
      <c r="Y278" s="328"/>
      <c r="Z278" s="374" t="s">
        <v>258</v>
      </c>
    </row>
    <row r="279" spans="1:26" ht="13.5" thickBot="1">
      <c r="A279" s="332" t="s">
        <v>259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0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259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259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259</v>
      </c>
      <c r="Z279" s="378">
        <f t="shared" ref="Z279:Z285" si="135">(Z138/1000)/1.02</f>
        <v>0</v>
      </c>
    </row>
    <row r="280" spans="1:26">
      <c r="A280" s="366" t="s">
        <v>264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0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264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264</v>
      </c>
      <c r="V280" s="384">
        <f t="shared" si="134"/>
        <v>0</v>
      </c>
      <c r="W280" s="381">
        <f t="shared" si="134"/>
        <v>0</v>
      </c>
      <c r="X280" s="315"/>
      <c r="Y280" s="383" t="s">
        <v>264</v>
      </c>
      <c r="Z280" s="385">
        <f t="shared" si="135"/>
        <v>0</v>
      </c>
    </row>
    <row r="281" spans="1:26">
      <c r="A281" s="370" t="s">
        <v>260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0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260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260</v>
      </c>
      <c r="V281" s="391">
        <f t="shared" si="134"/>
        <v>0</v>
      </c>
      <c r="W281" s="388">
        <f t="shared" si="134"/>
        <v>0</v>
      </c>
      <c r="X281" s="315"/>
      <c r="Y281" s="390" t="s">
        <v>260</v>
      </c>
      <c r="Z281" s="392">
        <f t="shared" si="135"/>
        <v>0</v>
      </c>
    </row>
    <row r="282" spans="1:26">
      <c r="A282" s="370" t="s">
        <v>261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0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261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261</v>
      </c>
      <c r="V282" s="391">
        <f t="shared" si="134"/>
        <v>0</v>
      </c>
      <c r="W282" s="388">
        <f t="shared" si="134"/>
        <v>0</v>
      </c>
      <c r="X282" s="315"/>
      <c r="Y282" s="390" t="s">
        <v>261</v>
      </c>
      <c r="Z282" s="392">
        <f t="shared" si="135"/>
        <v>0</v>
      </c>
    </row>
    <row r="283" spans="1:26">
      <c r="A283" s="370" t="s">
        <v>262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0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262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262</v>
      </c>
      <c r="V283" s="391">
        <f t="shared" si="134"/>
        <v>0</v>
      </c>
      <c r="W283" s="388">
        <f t="shared" si="134"/>
        <v>0</v>
      </c>
      <c r="X283" s="315"/>
      <c r="Y283" s="390" t="s">
        <v>262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0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263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0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263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263</v>
      </c>
      <c r="V285" s="398">
        <f t="shared" si="134"/>
        <v>0</v>
      </c>
      <c r="W285" s="395">
        <f t="shared" si="134"/>
        <v>0</v>
      </c>
      <c r="X285" s="315"/>
      <c r="Y285" s="397" t="s">
        <v>263</v>
      </c>
      <c r="Z285" s="399">
        <f t="shared" si="135"/>
        <v>0</v>
      </c>
    </row>
    <row r="287" spans="1:26" ht="22.5">
      <c r="A287" s="400" t="s">
        <v>269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237</v>
      </c>
      <c r="Q288" s="408"/>
      <c r="R288" s="408"/>
      <c r="S288" s="408"/>
      <c r="T288" s="406"/>
      <c r="U288" s="407">
        <v>2004</v>
      </c>
      <c r="V288" s="408" t="s">
        <v>238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240</v>
      </c>
      <c r="C289" s="410" t="s">
        <v>241</v>
      </c>
      <c r="D289" s="410" t="s">
        <v>242</v>
      </c>
      <c r="E289" s="410" t="s">
        <v>270</v>
      </c>
      <c r="F289" s="410" t="s">
        <v>244</v>
      </c>
      <c r="G289" s="410" t="s">
        <v>245</v>
      </c>
      <c r="H289" s="410" t="s">
        <v>246</v>
      </c>
      <c r="I289" s="410" t="s">
        <v>247</v>
      </c>
      <c r="J289" s="410" t="s">
        <v>248</v>
      </c>
      <c r="K289" s="410" t="s">
        <v>249</v>
      </c>
      <c r="L289" s="410" t="s">
        <v>250</v>
      </c>
      <c r="M289" s="411" t="s">
        <v>251</v>
      </c>
      <c r="N289" s="406"/>
      <c r="O289" s="412"/>
      <c r="P289" s="413" t="s">
        <v>252</v>
      </c>
      <c r="Q289" s="413" t="s">
        <v>253</v>
      </c>
      <c r="R289" s="413" t="s">
        <v>254</v>
      </c>
      <c r="S289" s="414" t="s">
        <v>255</v>
      </c>
      <c r="T289" s="406"/>
      <c r="U289" s="412"/>
      <c r="V289" s="413" t="s">
        <v>256</v>
      </c>
      <c r="W289" s="414" t="s">
        <v>257</v>
      </c>
      <c r="X289" s="406"/>
      <c r="Y289" s="412"/>
      <c r="Z289" s="415" t="s">
        <v>258</v>
      </c>
    </row>
    <row r="290" spans="1:26" ht="14.25" thickBot="1">
      <c r="A290" s="416" t="s">
        <v>259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259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259</v>
      </c>
      <c r="V290" s="421">
        <v>3.3315866000000001</v>
      </c>
      <c r="W290" s="422">
        <v>3.9074479000000002</v>
      </c>
      <c r="X290" s="406"/>
      <c r="Y290" s="420" t="s">
        <v>259</v>
      </c>
      <c r="Z290" s="419">
        <v>3.6171804117647062</v>
      </c>
    </row>
    <row r="291" spans="1:26" ht="13.5">
      <c r="A291" s="423" t="s">
        <v>260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260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260</v>
      </c>
      <c r="V291" s="427">
        <v>3.9250651000000003</v>
      </c>
      <c r="W291" s="428">
        <v>4.5897571500000014</v>
      </c>
      <c r="X291" s="406"/>
      <c r="Y291" s="426" t="s">
        <v>260</v>
      </c>
      <c r="Z291" s="429">
        <v>4.0686274509803928</v>
      </c>
    </row>
    <row r="292" spans="1:26" ht="13.5">
      <c r="A292" s="423" t="s">
        <v>261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261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261</v>
      </c>
      <c r="V292" s="424">
        <v>3.7435715200000006</v>
      </c>
      <c r="W292" s="425">
        <v>4.3200341600000005</v>
      </c>
      <c r="X292" s="406"/>
      <c r="Y292" s="426" t="s">
        <v>261</v>
      </c>
      <c r="Z292" s="429">
        <v>4.1083262745098041</v>
      </c>
    </row>
    <row r="293" spans="1:26" ht="13.5">
      <c r="A293" s="423" t="s">
        <v>262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262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262</v>
      </c>
      <c r="V293" s="424">
        <v>3.9977361000000005</v>
      </c>
      <c r="W293" s="425">
        <v>3.8807596800000002</v>
      </c>
      <c r="X293" s="406"/>
      <c r="Y293" s="426" t="s">
        <v>262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263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263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263</v>
      </c>
      <c r="V295" s="432">
        <v>3.3349349000000004</v>
      </c>
      <c r="W295" s="433">
        <v>3.8676092799999999</v>
      </c>
      <c r="X295" s="406"/>
      <c r="Y295" s="420" t="s">
        <v>263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237</v>
      </c>
      <c r="Q297" s="408"/>
      <c r="R297" s="408"/>
      <c r="S297" s="408"/>
      <c r="T297" s="406"/>
      <c r="U297" s="407">
        <v>2005</v>
      </c>
      <c r="V297" s="408" t="s">
        <v>238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240</v>
      </c>
      <c r="C298" s="410" t="s">
        <v>241</v>
      </c>
      <c r="D298" s="410" t="s">
        <v>242</v>
      </c>
      <c r="E298" s="410" t="s">
        <v>270</v>
      </c>
      <c r="F298" s="410" t="s">
        <v>244</v>
      </c>
      <c r="G298" s="410" t="s">
        <v>245</v>
      </c>
      <c r="H298" s="410" t="s">
        <v>246</v>
      </c>
      <c r="I298" s="410" t="s">
        <v>247</v>
      </c>
      <c r="J298" s="410" t="s">
        <v>248</v>
      </c>
      <c r="K298" s="410" t="s">
        <v>249</v>
      </c>
      <c r="L298" s="410" t="s">
        <v>250</v>
      </c>
      <c r="M298" s="411" t="s">
        <v>251</v>
      </c>
      <c r="N298" s="406"/>
      <c r="O298" s="412"/>
      <c r="P298" s="413" t="s">
        <v>252</v>
      </c>
      <c r="Q298" s="413" t="s">
        <v>253</v>
      </c>
      <c r="R298" s="413" t="s">
        <v>254</v>
      </c>
      <c r="S298" s="414" t="s">
        <v>255</v>
      </c>
      <c r="T298" s="406"/>
      <c r="U298" s="412"/>
      <c r="V298" s="413" t="s">
        <v>256</v>
      </c>
      <c r="W298" s="414" t="s">
        <v>257</v>
      </c>
      <c r="X298" s="406"/>
      <c r="Y298" s="412"/>
      <c r="Z298" s="415" t="s">
        <v>258</v>
      </c>
    </row>
    <row r="299" spans="1:26" ht="14.25" thickBot="1">
      <c r="A299" s="416" t="s">
        <v>259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259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259</v>
      </c>
      <c r="V299" s="421">
        <v>4.2741797999999998</v>
      </c>
      <c r="W299" s="422">
        <v>4.1972801999999998</v>
      </c>
      <c r="X299" s="406"/>
      <c r="Y299" s="420" t="s">
        <v>259</v>
      </c>
      <c r="Z299" s="437">
        <v>4.1524159705882351</v>
      </c>
    </row>
    <row r="300" spans="1:26">
      <c r="A300" s="423" t="s">
        <v>260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260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260</v>
      </c>
      <c r="V300" s="427">
        <v>4.92827445</v>
      </c>
      <c r="W300" s="428">
        <v>4.8969937500000009</v>
      </c>
      <c r="X300" s="406"/>
      <c r="Y300" s="426" t="s">
        <v>260</v>
      </c>
      <c r="Z300" s="425">
        <v>4.8158107843137259</v>
      </c>
    </row>
    <row r="301" spans="1:26">
      <c r="A301" s="423" t="s">
        <v>261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261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261</v>
      </c>
      <c r="V301" s="424">
        <v>4.5932114799999999</v>
      </c>
      <c r="W301" s="425">
        <v>4.5736677999999999</v>
      </c>
      <c r="X301" s="406"/>
      <c r="Y301" s="426" t="s">
        <v>261</v>
      </c>
      <c r="Z301" s="425">
        <v>4.4922086274509798</v>
      </c>
    </row>
    <row r="302" spans="1:26">
      <c r="A302" s="423" t="s">
        <v>262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262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262</v>
      </c>
      <c r="V302" s="424">
        <v>3.5448181200000004</v>
      </c>
      <c r="W302" s="425">
        <v>4.12146846</v>
      </c>
      <c r="X302" s="406"/>
      <c r="Y302" s="426" t="s">
        <v>262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263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263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263</v>
      </c>
      <c r="V304" s="432">
        <v>4.1429718400000004</v>
      </c>
      <c r="W304" s="433">
        <v>4.0836431100000006</v>
      </c>
      <c r="X304" s="406"/>
      <c r="Y304" s="420" t="s">
        <v>263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237</v>
      </c>
      <c r="Q306" s="408"/>
      <c r="R306" s="408"/>
      <c r="S306" s="408"/>
      <c r="T306" s="406"/>
      <c r="U306" s="407">
        <v>2006</v>
      </c>
      <c r="V306" s="408" t="s">
        <v>238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240</v>
      </c>
      <c r="C307" s="440" t="s">
        <v>241</v>
      </c>
      <c r="D307" s="440" t="s">
        <v>242</v>
      </c>
      <c r="E307" s="440" t="s">
        <v>243</v>
      </c>
      <c r="F307" s="440" t="s">
        <v>244</v>
      </c>
      <c r="G307" s="440" t="s">
        <v>245</v>
      </c>
      <c r="H307" s="440" t="s">
        <v>246</v>
      </c>
      <c r="I307" s="440" t="s">
        <v>247</v>
      </c>
      <c r="J307" s="440" t="s">
        <v>248</v>
      </c>
      <c r="K307" s="440" t="s">
        <v>249</v>
      </c>
      <c r="L307" s="440" t="s">
        <v>250</v>
      </c>
      <c r="M307" s="441" t="s">
        <v>251</v>
      </c>
      <c r="N307" s="406"/>
      <c r="O307" s="412"/>
      <c r="P307" s="413" t="s">
        <v>252</v>
      </c>
      <c r="Q307" s="413" t="s">
        <v>253</v>
      </c>
      <c r="R307" s="413" t="s">
        <v>254</v>
      </c>
      <c r="S307" s="414" t="s">
        <v>255</v>
      </c>
      <c r="T307" s="406"/>
      <c r="U307" s="412"/>
      <c r="V307" s="413" t="s">
        <v>256</v>
      </c>
      <c r="W307" s="414" t="s">
        <v>257</v>
      </c>
      <c r="X307" s="406"/>
      <c r="Y307" s="412"/>
      <c r="Z307" s="415" t="s">
        <v>258</v>
      </c>
    </row>
    <row r="308" spans="1:28" ht="13.5" thickBot="1">
      <c r="A308" s="442" t="s">
        <v>259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259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259</v>
      </c>
      <c r="V308" s="421">
        <v>4.3606657999999996</v>
      </c>
      <c r="W308" s="422">
        <v>4.3018448999999999</v>
      </c>
      <c r="X308" s="406"/>
      <c r="Y308" s="420" t="s">
        <v>259</v>
      </c>
      <c r="Z308" s="421">
        <v>4.3331236559999997</v>
      </c>
    </row>
    <row r="309" spans="1:28">
      <c r="A309" s="426" t="s">
        <v>260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260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260</v>
      </c>
      <c r="V309" s="427">
        <v>5.1950965</v>
      </c>
      <c r="W309" s="428">
        <v>5.1025452500000004</v>
      </c>
      <c r="X309" s="406"/>
      <c r="Y309" s="426" t="s">
        <v>260</v>
      </c>
      <c r="Z309" s="427">
        <v>5.1515040499999998</v>
      </c>
    </row>
    <row r="310" spans="1:28">
      <c r="A310" s="426" t="s">
        <v>261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261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261</v>
      </c>
      <c r="V310" s="424">
        <v>4.8714858400000001</v>
      </c>
      <c r="W310" s="425">
        <v>4.8573954000000006</v>
      </c>
      <c r="X310" s="406"/>
      <c r="Y310" s="426" t="s">
        <v>261</v>
      </c>
      <c r="Z310" s="424">
        <v>4.86459376</v>
      </c>
    </row>
    <row r="311" spans="1:28">
      <c r="A311" s="426" t="s">
        <v>262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262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262</v>
      </c>
      <c r="V311" s="424">
        <v>3.8396403000000001</v>
      </c>
      <c r="W311" s="425">
        <v>4.0792393800000006</v>
      </c>
      <c r="X311" s="406"/>
      <c r="Y311" s="426" t="s">
        <v>262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263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263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263</v>
      </c>
      <c r="V313" s="432">
        <v>4.2182185900000002</v>
      </c>
      <c r="W313" s="433">
        <v>4.1969454500000003</v>
      </c>
      <c r="X313" s="406"/>
      <c r="Y313" s="420" t="s">
        <v>263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237</v>
      </c>
      <c r="Q315" s="408"/>
      <c r="R315" s="408"/>
      <c r="S315" s="408"/>
      <c r="T315" s="406"/>
      <c r="U315" s="407">
        <v>2007</v>
      </c>
      <c r="V315" s="408" t="s">
        <v>238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240</v>
      </c>
      <c r="C316" s="440" t="s">
        <v>241</v>
      </c>
      <c r="D316" s="440" t="s">
        <v>242</v>
      </c>
      <c r="E316" s="440" t="s">
        <v>243</v>
      </c>
      <c r="F316" s="440" t="s">
        <v>244</v>
      </c>
      <c r="G316" s="440" t="s">
        <v>245</v>
      </c>
      <c r="H316" s="440" t="s">
        <v>246</v>
      </c>
      <c r="I316" s="440" t="s">
        <v>247</v>
      </c>
      <c r="J316" s="440" t="s">
        <v>248</v>
      </c>
      <c r="K316" s="440" t="s">
        <v>249</v>
      </c>
      <c r="L316" s="440" t="s">
        <v>250</v>
      </c>
      <c r="M316" s="441" t="s">
        <v>251</v>
      </c>
      <c r="N316" s="406"/>
      <c r="O316" s="444"/>
      <c r="P316" s="440" t="s">
        <v>252</v>
      </c>
      <c r="Q316" s="440" t="s">
        <v>253</v>
      </c>
      <c r="R316" s="440" t="s">
        <v>254</v>
      </c>
      <c r="S316" s="441" t="s">
        <v>255</v>
      </c>
      <c r="T316" s="406"/>
      <c r="U316" s="444"/>
      <c r="V316" s="440" t="s">
        <v>256</v>
      </c>
      <c r="W316" s="441" t="s">
        <v>257</v>
      </c>
      <c r="X316" s="406"/>
      <c r="Y316" s="412"/>
      <c r="Z316" s="414" t="s">
        <v>258</v>
      </c>
      <c r="AB316" s="261"/>
    </row>
    <row r="317" spans="1:28" ht="13.5" thickBot="1">
      <c r="A317" s="445" t="s">
        <v>259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259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259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259</v>
      </c>
      <c r="Z317" s="421">
        <f>Z186*B422</f>
        <v>4.0021973588235289</v>
      </c>
      <c r="AB317" s="261"/>
    </row>
    <row r="318" spans="1:28" ht="13.5" thickBot="1">
      <c r="A318" s="449" t="s">
        <v>260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260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260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260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261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261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261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261</v>
      </c>
      <c r="Z319" s="421">
        <f>Z188*B425</f>
        <v>4.6500379950980397</v>
      </c>
      <c r="AB319" s="261"/>
    </row>
    <row r="320" spans="1:28" ht="13.5" thickBot="1">
      <c r="A320" s="423" t="s">
        <v>262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262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262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262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263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263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263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263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237</v>
      </c>
      <c r="Q324" s="408"/>
      <c r="R324" s="408"/>
      <c r="S324" s="408"/>
      <c r="T324" s="406"/>
      <c r="U324" s="407">
        <v>2008</v>
      </c>
      <c r="V324" s="408" t="s">
        <v>238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240</v>
      </c>
      <c r="C325" s="440" t="s">
        <v>241</v>
      </c>
      <c r="D325" s="440" t="s">
        <v>242</v>
      </c>
      <c r="E325" s="440" t="s">
        <v>243</v>
      </c>
      <c r="F325" s="440" t="s">
        <v>244</v>
      </c>
      <c r="G325" s="440" t="s">
        <v>245</v>
      </c>
      <c r="H325" s="440" t="s">
        <v>246</v>
      </c>
      <c r="I325" s="440" t="s">
        <v>247</v>
      </c>
      <c r="J325" s="440" t="s">
        <v>248</v>
      </c>
      <c r="K325" s="440" t="s">
        <v>249</v>
      </c>
      <c r="L325" s="440" t="s">
        <v>250</v>
      </c>
      <c r="M325" s="441" t="s">
        <v>251</v>
      </c>
      <c r="N325" s="406"/>
      <c r="O325" s="444"/>
      <c r="P325" s="440" t="s">
        <v>252</v>
      </c>
      <c r="Q325" s="440" t="s">
        <v>253</v>
      </c>
      <c r="R325" s="440" t="s">
        <v>254</v>
      </c>
      <c r="S325" s="441" t="s">
        <v>255</v>
      </c>
      <c r="T325" s="406"/>
      <c r="U325" s="444"/>
      <c r="V325" s="440" t="s">
        <v>256</v>
      </c>
      <c r="W325" s="441" t="s">
        <v>257</v>
      </c>
      <c r="X325" s="406"/>
      <c r="Y325" s="412"/>
      <c r="Z325" s="414" t="s">
        <v>258</v>
      </c>
      <c r="AA325" s="261"/>
      <c r="AB325" s="261"/>
    </row>
    <row r="326" spans="1:28" ht="13.5" thickBot="1">
      <c r="A326" s="445" t="s">
        <v>259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259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259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259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260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260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260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260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261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261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261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261</v>
      </c>
      <c r="Z328" s="421">
        <f>Z197*B425</f>
        <v>4.7167608872549014</v>
      </c>
      <c r="AA328" s="261"/>
    </row>
    <row r="329" spans="1:28" ht="13.5" thickBot="1">
      <c r="A329" s="423" t="s">
        <v>262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262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262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262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263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263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263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263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271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237</v>
      </c>
      <c r="Q333" s="408"/>
      <c r="R333" s="408"/>
      <c r="S333" s="408"/>
      <c r="T333" s="406"/>
      <c r="U333" s="407">
        <v>2009</v>
      </c>
      <c r="V333" s="408" t="s">
        <v>238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240</v>
      </c>
      <c r="C334" s="440" t="s">
        <v>241</v>
      </c>
      <c r="D334" s="440" t="s">
        <v>242</v>
      </c>
      <c r="E334" s="440" t="s">
        <v>243</v>
      </c>
      <c r="F334" s="440" t="s">
        <v>244</v>
      </c>
      <c r="G334" s="440" t="s">
        <v>245</v>
      </c>
      <c r="H334" s="440" t="s">
        <v>246</v>
      </c>
      <c r="I334" s="440" t="s">
        <v>247</v>
      </c>
      <c r="J334" s="440" t="s">
        <v>248</v>
      </c>
      <c r="K334" s="440" t="s">
        <v>249</v>
      </c>
      <c r="L334" s="440" t="s">
        <v>250</v>
      </c>
      <c r="M334" s="441" t="s">
        <v>251</v>
      </c>
      <c r="N334" s="406"/>
      <c r="O334" s="444"/>
      <c r="P334" s="440" t="s">
        <v>252</v>
      </c>
      <c r="Q334" s="440" t="s">
        <v>253</v>
      </c>
      <c r="R334" s="440" t="s">
        <v>254</v>
      </c>
      <c r="S334" s="441" t="s">
        <v>255</v>
      </c>
      <c r="T334" s="406"/>
      <c r="U334" s="444"/>
      <c r="V334" s="440" t="s">
        <v>256</v>
      </c>
      <c r="W334" s="441" t="s">
        <v>257</v>
      </c>
      <c r="X334" s="406"/>
      <c r="Y334" s="412"/>
      <c r="Z334" s="414" t="s">
        <v>258</v>
      </c>
      <c r="AA334" s="261"/>
    </row>
    <row r="335" spans="1:28" ht="13.5" thickBot="1">
      <c r="A335" s="445" t="s">
        <v>259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259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259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259</v>
      </c>
      <c r="Z335" s="421">
        <f>Z204*B422</f>
        <v>4.672059676470588</v>
      </c>
      <c r="AA335" s="261"/>
    </row>
    <row r="336" spans="1:28" ht="13.5" thickBot="1">
      <c r="A336" s="449" t="s">
        <v>260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260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260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260</v>
      </c>
      <c r="Z336" s="421">
        <f>Z205*B424</f>
        <v>5.5027154686274509</v>
      </c>
      <c r="AA336" s="261"/>
    </row>
    <row r="337" spans="1:28" ht="13.5" thickBot="1">
      <c r="A337" s="423" t="s">
        <v>261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261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261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261</v>
      </c>
      <c r="Z337" s="421">
        <f>Z206*B425</f>
        <v>5.612713848039216</v>
      </c>
      <c r="AA337" s="261"/>
    </row>
    <row r="338" spans="1:28" ht="13.5" thickBot="1">
      <c r="A338" s="423" t="s">
        <v>262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262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262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262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263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263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263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263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271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237</v>
      </c>
      <c r="Q342" s="408"/>
      <c r="R342" s="408"/>
      <c r="S342" s="408"/>
      <c r="T342" s="406"/>
      <c r="U342" s="407">
        <v>2010</v>
      </c>
      <c r="V342" s="408" t="s">
        <v>238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240</v>
      </c>
      <c r="C343" s="440" t="s">
        <v>241</v>
      </c>
      <c r="D343" s="440" t="s">
        <v>242</v>
      </c>
      <c r="E343" s="440" t="s">
        <v>243</v>
      </c>
      <c r="F343" s="440" t="s">
        <v>244</v>
      </c>
      <c r="G343" s="440" t="s">
        <v>245</v>
      </c>
      <c r="H343" s="440" t="s">
        <v>246</v>
      </c>
      <c r="I343" s="440" t="s">
        <v>247</v>
      </c>
      <c r="J343" s="440" t="s">
        <v>248</v>
      </c>
      <c r="K343" s="440" t="s">
        <v>249</v>
      </c>
      <c r="L343" s="440" t="s">
        <v>250</v>
      </c>
      <c r="M343" s="441" t="s">
        <v>251</v>
      </c>
      <c r="N343" s="406"/>
      <c r="O343" s="444"/>
      <c r="P343" s="440" t="s">
        <v>252</v>
      </c>
      <c r="Q343" s="440" t="s">
        <v>253</v>
      </c>
      <c r="R343" s="440" t="s">
        <v>254</v>
      </c>
      <c r="S343" s="441" t="s">
        <v>255</v>
      </c>
      <c r="T343" s="406"/>
      <c r="U343" s="444"/>
      <c r="V343" s="440" t="s">
        <v>256</v>
      </c>
      <c r="W343" s="441" t="s">
        <v>257</v>
      </c>
      <c r="X343" s="406"/>
      <c r="Y343" s="444"/>
      <c r="Z343" s="441" t="s">
        <v>258</v>
      </c>
      <c r="AA343" s="261"/>
      <c r="AB343" s="261"/>
    </row>
    <row r="344" spans="1:28" ht="13.5" thickBot="1">
      <c r="A344" s="445" t="s">
        <v>259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259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259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259</v>
      </c>
      <c r="Z344" s="424">
        <f>Z213*0.521</f>
        <v>4.6352287137254891</v>
      </c>
      <c r="AA344" s="261"/>
      <c r="AB344" s="261"/>
    </row>
    <row r="345" spans="1:28">
      <c r="A345" s="449" t="s">
        <v>260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260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260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260</v>
      </c>
      <c r="Z345" s="424">
        <f>Z214*0.55</f>
        <v>5.365264019607844</v>
      </c>
      <c r="AA345" s="261"/>
      <c r="AB345" s="261"/>
    </row>
    <row r="346" spans="1:28">
      <c r="A346" s="423" t="s">
        <v>261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261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261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261</v>
      </c>
      <c r="Z346" s="424">
        <f>Z215*0.52</f>
        <v>5.1141892941176472</v>
      </c>
      <c r="AA346" s="261"/>
      <c r="AB346" s="261"/>
    </row>
    <row r="347" spans="1:28">
      <c r="A347" s="423" t="s">
        <v>262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262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262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262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263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263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263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263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271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237</v>
      </c>
      <c r="Q351" s="408"/>
      <c r="R351" s="408"/>
      <c r="S351" s="408"/>
      <c r="T351" s="406"/>
      <c r="U351" s="407">
        <v>2011</v>
      </c>
      <c r="V351" s="408" t="s">
        <v>238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240</v>
      </c>
      <c r="C352" s="413" t="s">
        <v>241</v>
      </c>
      <c r="D352" s="413" t="s">
        <v>242</v>
      </c>
      <c r="E352" s="413" t="s">
        <v>243</v>
      </c>
      <c r="F352" s="413" t="s">
        <v>244</v>
      </c>
      <c r="G352" s="413" t="s">
        <v>245</v>
      </c>
      <c r="H352" s="413" t="s">
        <v>246</v>
      </c>
      <c r="I352" s="413" t="s">
        <v>247</v>
      </c>
      <c r="J352" s="413" t="s">
        <v>248</v>
      </c>
      <c r="K352" s="413" t="s">
        <v>249</v>
      </c>
      <c r="L352" s="413" t="s">
        <v>250</v>
      </c>
      <c r="M352" s="414" t="s">
        <v>251</v>
      </c>
      <c r="N352" s="406"/>
      <c r="O352" s="444"/>
      <c r="P352" s="440" t="s">
        <v>252</v>
      </c>
      <c r="Q352" s="440" t="s">
        <v>253</v>
      </c>
      <c r="R352" s="440" t="s">
        <v>254</v>
      </c>
      <c r="S352" s="441" t="s">
        <v>255</v>
      </c>
      <c r="T352" s="406"/>
      <c r="U352" s="412"/>
      <c r="V352" s="440" t="s">
        <v>256</v>
      </c>
      <c r="W352" s="441" t="s">
        <v>257</v>
      </c>
      <c r="X352" s="406"/>
      <c r="Y352" s="412"/>
      <c r="Z352" s="441" t="s">
        <v>258</v>
      </c>
    </row>
    <row r="353" spans="1:28" ht="13.5" thickBot="1">
      <c r="A353" s="442" t="s">
        <v>259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259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259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259</v>
      </c>
      <c r="Z353" s="421">
        <f>Z222*0.507</f>
        <v>5.6275309999999994</v>
      </c>
    </row>
    <row r="354" spans="1:28">
      <c r="A354" s="452" t="s">
        <v>260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260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260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260</v>
      </c>
      <c r="Z354" s="427">
        <f>Z223*0.539</f>
        <v>6.6026041529411774</v>
      </c>
    </row>
    <row r="355" spans="1:28">
      <c r="A355" s="423" t="s">
        <v>261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261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261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261</v>
      </c>
      <c r="Z355" s="424">
        <f>Z224*0.535</f>
        <v>6.8463504166666667</v>
      </c>
    </row>
    <row r="356" spans="1:28">
      <c r="A356" s="423" t="s">
        <v>262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262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262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262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263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263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263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263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271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237</v>
      </c>
      <c r="Q360" s="408"/>
      <c r="R360" s="408"/>
      <c r="S360" s="408"/>
      <c r="T360" s="406"/>
      <c r="U360" s="407">
        <v>2012</v>
      </c>
      <c r="V360" s="408" t="s">
        <v>238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240</v>
      </c>
      <c r="C361" s="413" t="s">
        <v>241</v>
      </c>
      <c r="D361" s="413" t="s">
        <v>242</v>
      </c>
      <c r="E361" s="413" t="s">
        <v>243</v>
      </c>
      <c r="F361" s="413" t="s">
        <v>244</v>
      </c>
      <c r="G361" s="413" t="s">
        <v>245</v>
      </c>
      <c r="H361" s="413" t="s">
        <v>246</v>
      </c>
      <c r="I361" s="413" t="s">
        <v>247</v>
      </c>
      <c r="J361" s="413" t="s">
        <v>248</v>
      </c>
      <c r="K361" s="413" t="s">
        <v>249</v>
      </c>
      <c r="L361" s="413" t="s">
        <v>250</v>
      </c>
      <c r="M361" s="414" t="s">
        <v>251</v>
      </c>
      <c r="N361" s="406"/>
      <c r="O361" s="444"/>
      <c r="P361" s="440" t="s">
        <v>252</v>
      </c>
      <c r="Q361" s="440" t="s">
        <v>253</v>
      </c>
      <c r="R361" s="440" t="s">
        <v>254</v>
      </c>
      <c r="S361" s="441" t="s">
        <v>255</v>
      </c>
      <c r="T361" s="406"/>
      <c r="U361" s="412"/>
      <c r="V361" s="440" t="s">
        <v>256</v>
      </c>
      <c r="W361" s="441" t="s">
        <v>257</v>
      </c>
      <c r="X361" s="406"/>
      <c r="Y361" s="412"/>
      <c r="Z361" s="441" t="s">
        <v>258</v>
      </c>
    </row>
    <row r="362" spans="1:28" ht="13.5" thickBot="1">
      <c r="A362" s="442" t="s">
        <v>259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259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259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259</v>
      </c>
      <c r="Z362" s="421">
        <f>Z231*0.507</f>
        <v>6.3897905882352948</v>
      </c>
    </row>
    <row r="363" spans="1:28">
      <c r="A363" s="452" t="s">
        <v>260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260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260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260</v>
      </c>
      <c r="Z363" s="427">
        <f>Z232*0.539</f>
        <v>7.2680894862745111</v>
      </c>
    </row>
    <row r="364" spans="1:28">
      <c r="A364" s="423" t="s">
        <v>261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261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261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261</v>
      </c>
      <c r="Z364" s="424">
        <f>Z233*0.535</f>
        <v>7.2061048725490204</v>
      </c>
    </row>
    <row r="365" spans="1:28">
      <c r="A365" s="423" t="s">
        <v>262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262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262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262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263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263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263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263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271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237</v>
      </c>
      <c r="Q369" s="408"/>
      <c r="R369" s="408"/>
      <c r="S369" s="408"/>
      <c r="T369" s="406"/>
      <c r="U369" s="407">
        <v>2013</v>
      </c>
      <c r="V369" s="408" t="s">
        <v>238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240</v>
      </c>
      <c r="C370" s="413" t="s">
        <v>241</v>
      </c>
      <c r="D370" s="413" t="s">
        <v>242</v>
      </c>
      <c r="E370" s="413" t="s">
        <v>243</v>
      </c>
      <c r="F370" s="413" t="s">
        <v>244</v>
      </c>
      <c r="G370" s="413" t="s">
        <v>245</v>
      </c>
      <c r="H370" s="413" t="s">
        <v>246</v>
      </c>
      <c r="I370" s="413" t="s">
        <v>247</v>
      </c>
      <c r="J370" s="413" t="s">
        <v>248</v>
      </c>
      <c r="K370" s="413" t="s">
        <v>249</v>
      </c>
      <c r="L370" s="413" t="s">
        <v>250</v>
      </c>
      <c r="M370" s="414" t="s">
        <v>251</v>
      </c>
      <c r="N370" s="406"/>
      <c r="O370" s="444"/>
      <c r="P370" s="440" t="s">
        <v>252</v>
      </c>
      <c r="Q370" s="440" t="s">
        <v>253</v>
      </c>
      <c r="R370" s="440" t="s">
        <v>254</v>
      </c>
      <c r="S370" s="441" t="s">
        <v>255</v>
      </c>
      <c r="T370" s="406"/>
      <c r="U370" s="412"/>
      <c r="V370" s="440" t="s">
        <v>256</v>
      </c>
      <c r="W370" s="441" t="s">
        <v>257</v>
      </c>
      <c r="X370" s="406"/>
      <c r="Y370" s="412"/>
      <c r="Z370" s="441" t="s">
        <v>258</v>
      </c>
      <c r="AB370" s="261"/>
      <c r="AC370" s="261"/>
    </row>
    <row r="371" spans="1:29" ht="13.5" thickBot="1">
      <c r="A371" s="442" t="s">
        <v>259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259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259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259</v>
      </c>
      <c r="Z371" s="421">
        <f>Z240*0.507</f>
        <v>6.059937382352941</v>
      </c>
      <c r="AB371" s="261"/>
      <c r="AC371" s="261"/>
    </row>
    <row r="372" spans="1:29">
      <c r="A372" s="452" t="s">
        <v>260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260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260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260</v>
      </c>
      <c r="Z372" s="427">
        <f>Z241*0.539</f>
        <v>6.8073887480392159</v>
      </c>
      <c r="AB372" s="261"/>
      <c r="AC372" s="261"/>
    </row>
    <row r="373" spans="1:29">
      <c r="A373" s="423" t="s">
        <v>261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261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261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261</v>
      </c>
      <c r="Z373" s="424">
        <f>Z242*0.535</f>
        <v>6.6895875490196079</v>
      </c>
      <c r="AB373" s="261"/>
      <c r="AC373" s="261"/>
    </row>
    <row r="374" spans="1:29">
      <c r="A374" s="423" t="s">
        <v>262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262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262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262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263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263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263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263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271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237</v>
      </c>
      <c r="Q378" s="408"/>
      <c r="R378" s="408"/>
      <c r="S378" s="408"/>
      <c r="T378" s="406"/>
      <c r="U378" s="407">
        <v>2014</v>
      </c>
      <c r="V378" s="408" t="s">
        <v>238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240</v>
      </c>
      <c r="C379" s="440" t="s">
        <v>241</v>
      </c>
      <c r="D379" s="440" t="s">
        <v>242</v>
      </c>
      <c r="E379" s="440" t="s">
        <v>243</v>
      </c>
      <c r="F379" s="440" t="s">
        <v>244</v>
      </c>
      <c r="G379" s="440" t="s">
        <v>245</v>
      </c>
      <c r="H379" s="440" t="s">
        <v>246</v>
      </c>
      <c r="I379" s="440" t="s">
        <v>247</v>
      </c>
      <c r="J379" s="440" t="s">
        <v>248</v>
      </c>
      <c r="K379" s="440" t="s">
        <v>249</v>
      </c>
      <c r="L379" s="440" t="s">
        <v>250</v>
      </c>
      <c r="M379" s="441" t="s">
        <v>251</v>
      </c>
      <c r="N379" s="406"/>
      <c r="O379" s="444"/>
      <c r="P379" s="440" t="s">
        <v>252</v>
      </c>
      <c r="Q379" s="440" t="s">
        <v>253</v>
      </c>
      <c r="R379" s="440" t="s">
        <v>254</v>
      </c>
      <c r="S379" s="441" t="s">
        <v>255</v>
      </c>
      <c r="T379" s="406"/>
      <c r="U379" s="444"/>
      <c r="V379" s="440" t="s">
        <v>256</v>
      </c>
      <c r="W379" s="441" t="s">
        <v>257</v>
      </c>
      <c r="X379" s="406"/>
      <c r="Y379" s="412"/>
      <c r="Z379" s="441" t="s">
        <v>258</v>
      </c>
    </row>
    <row r="380" spans="1:29" ht="13.5" thickBot="1">
      <c r="A380" s="445" t="s">
        <v>259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259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259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259</v>
      </c>
      <c r="Z380" s="421">
        <f>Z249*0.507</f>
        <v>5.7789897941176473</v>
      </c>
    </row>
    <row r="381" spans="1:29">
      <c r="A381" s="462" t="s">
        <v>264</v>
      </c>
      <c r="B381" s="463" t="s">
        <v>265</v>
      </c>
      <c r="C381" s="464" t="s">
        <v>265</v>
      </c>
      <c r="D381" s="464" t="s">
        <v>265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264</v>
      </c>
      <c r="P381" s="427" t="s">
        <v>265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264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264</v>
      </c>
      <c r="Z381" s="428">
        <f>Z250*0.539</f>
        <v>6.4120887901960781</v>
      </c>
    </row>
    <row r="382" spans="1:29">
      <c r="A382" s="465" t="s">
        <v>260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260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260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260</v>
      </c>
      <c r="Z382" s="427">
        <f>Z251*0.539</f>
        <v>6.600039675490196</v>
      </c>
    </row>
    <row r="383" spans="1:29">
      <c r="A383" s="465" t="s">
        <v>261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261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261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261</v>
      </c>
      <c r="Z383" s="424">
        <f>Z252*0.535</f>
        <v>6.5164788578431381</v>
      </c>
    </row>
    <row r="384" spans="1:29">
      <c r="A384" s="465" t="s">
        <v>262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262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262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262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263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263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263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263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271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237</v>
      </c>
      <c r="Q388" s="408"/>
      <c r="R388" s="408"/>
      <c r="S388" s="408"/>
      <c r="T388" s="406"/>
      <c r="U388" s="407">
        <v>2015</v>
      </c>
      <c r="V388" s="408" t="s">
        <v>238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240</v>
      </c>
      <c r="C389" s="440" t="s">
        <v>241</v>
      </c>
      <c r="D389" s="440" t="s">
        <v>242</v>
      </c>
      <c r="E389" s="440" t="s">
        <v>243</v>
      </c>
      <c r="F389" s="440" t="s">
        <v>244</v>
      </c>
      <c r="G389" s="440" t="s">
        <v>245</v>
      </c>
      <c r="H389" s="440" t="s">
        <v>246</v>
      </c>
      <c r="I389" s="440" t="s">
        <v>247</v>
      </c>
      <c r="J389" s="440" t="s">
        <v>248</v>
      </c>
      <c r="K389" s="440" t="s">
        <v>249</v>
      </c>
      <c r="L389" s="440" t="s">
        <v>250</v>
      </c>
      <c r="M389" s="441" t="s">
        <v>251</v>
      </c>
      <c r="N389" s="406"/>
      <c r="O389" s="444"/>
      <c r="P389" s="440" t="s">
        <v>252</v>
      </c>
      <c r="Q389" s="440" t="s">
        <v>253</v>
      </c>
      <c r="R389" s="440" t="s">
        <v>254</v>
      </c>
      <c r="S389" s="441" t="s">
        <v>255</v>
      </c>
      <c r="T389" s="406"/>
      <c r="U389" s="444"/>
      <c r="V389" s="440" t="s">
        <v>256</v>
      </c>
      <c r="W389" s="441" t="s">
        <v>257</v>
      </c>
      <c r="X389" s="406"/>
      <c r="Y389" s="412"/>
      <c r="Z389" s="441" t="s">
        <v>258</v>
      </c>
    </row>
    <row r="390" spans="1:26" ht="13.5" thickBot="1">
      <c r="A390" s="445" t="s">
        <v>259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259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259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259</v>
      </c>
      <c r="Z390" s="421">
        <f>Z259*0.507</f>
        <v>6.207381390600001</v>
      </c>
    </row>
    <row r="391" spans="1:26">
      <c r="A391" s="462" t="s">
        <v>264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264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264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264</v>
      </c>
      <c r="Z391" s="427">
        <f>Z260*0.539</f>
        <v>6.9500218788000003</v>
      </c>
    </row>
    <row r="392" spans="1:26">
      <c r="A392" s="465" t="s">
        <v>260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260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260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260</v>
      </c>
      <c r="Z392" s="424">
        <f>Z261*0.539</f>
        <v>7.1835299382000004</v>
      </c>
    </row>
    <row r="393" spans="1:26">
      <c r="A393" s="465" t="s">
        <v>261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261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261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261</v>
      </c>
      <c r="Z393" s="424">
        <f>Z262*0.535</f>
        <v>7.0773906660000003</v>
      </c>
    </row>
    <row r="394" spans="1:26">
      <c r="A394" s="465" t="s">
        <v>262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262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262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262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263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263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263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263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271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237</v>
      </c>
      <c r="Q398" s="408"/>
      <c r="R398" s="408"/>
      <c r="S398" s="408"/>
      <c r="T398" s="406"/>
      <c r="U398" s="407">
        <v>2016</v>
      </c>
      <c r="V398" s="408" t="s">
        <v>238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240</v>
      </c>
      <c r="C399" s="440" t="s">
        <v>241</v>
      </c>
      <c r="D399" s="440" t="s">
        <v>242</v>
      </c>
      <c r="E399" s="440" t="s">
        <v>243</v>
      </c>
      <c r="F399" s="440" t="s">
        <v>244</v>
      </c>
      <c r="G399" s="440" t="s">
        <v>245</v>
      </c>
      <c r="H399" s="440" t="s">
        <v>246</v>
      </c>
      <c r="I399" s="440" t="s">
        <v>247</v>
      </c>
      <c r="J399" s="440" t="s">
        <v>248</v>
      </c>
      <c r="K399" s="440" t="s">
        <v>249</v>
      </c>
      <c r="L399" s="440" t="s">
        <v>250</v>
      </c>
      <c r="M399" s="441" t="s">
        <v>251</v>
      </c>
      <c r="N399" s="406"/>
      <c r="O399" s="444"/>
      <c r="P399" s="440" t="s">
        <v>252</v>
      </c>
      <c r="Q399" s="440" t="s">
        <v>253</v>
      </c>
      <c r="R399" s="440" t="s">
        <v>254</v>
      </c>
      <c r="S399" s="441" t="s">
        <v>255</v>
      </c>
      <c r="T399" s="406"/>
      <c r="U399" s="444"/>
      <c r="V399" s="440" t="s">
        <v>256</v>
      </c>
      <c r="W399" s="441" t="s">
        <v>257</v>
      </c>
      <c r="X399" s="406"/>
      <c r="Y399" s="412"/>
      <c r="Z399" s="441" t="s">
        <v>258</v>
      </c>
    </row>
    <row r="400" spans="1:26" ht="13.5" thickBot="1">
      <c r="A400" s="445" t="s">
        <v>259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259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259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259</v>
      </c>
      <c r="Z400" s="421">
        <f>Z269*0.507</f>
        <v>6.0680676110876881</v>
      </c>
    </row>
    <row r="401" spans="1:26">
      <c r="A401" s="462" t="s">
        <v>264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264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264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264</v>
      </c>
      <c r="Z401" s="427">
        <f>Z270*0.539</f>
        <v>7.0137515860932487</v>
      </c>
    </row>
    <row r="402" spans="1:26">
      <c r="A402" s="465" t="s">
        <v>260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260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260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260</v>
      </c>
      <c r="Z402" s="424">
        <f>Z271*0.539</f>
        <v>7.0321400268869185</v>
      </c>
    </row>
    <row r="403" spans="1:26">
      <c r="A403" s="465" t="s">
        <v>261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261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261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261</v>
      </c>
      <c r="Z403" s="424">
        <f>Z272*0.535</f>
        <v>6.9991687354567924</v>
      </c>
    </row>
    <row r="404" spans="1:26">
      <c r="A404" s="465" t="s">
        <v>262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262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262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262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263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263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263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263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271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237</v>
      </c>
      <c r="Q408" s="408"/>
      <c r="R408" s="408"/>
      <c r="S408" s="408"/>
      <c r="T408" s="406"/>
      <c r="U408" s="407">
        <v>2017</v>
      </c>
      <c r="V408" s="408" t="s">
        <v>238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240</v>
      </c>
      <c r="C409" s="440" t="s">
        <v>241</v>
      </c>
      <c r="D409" s="440" t="s">
        <v>242</v>
      </c>
      <c r="E409" s="440" t="s">
        <v>243</v>
      </c>
      <c r="F409" s="440" t="s">
        <v>244</v>
      </c>
      <c r="G409" s="440" t="s">
        <v>245</v>
      </c>
      <c r="H409" s="440" t="s">
        <v>246</v>
      </c>
      <c r="I409" s="440" t="s">
        <v>247</v>
      </c>
      <c r="J409" s="440" t="s">
        <v>248</v>
      </c>
      <c r="K409" s="440" t="s">
        <v>249</v>
      </c>
      <c r="L409" s="440" t="s">
        <v>250</v>
      </c>
      <c r="M409" s="441" t="s">
        <v>251</v>
      </c>
      <c r="N409" s="406"/>
      <c r="O409" s="444"/>
      <c r="P409" s="440" t="s">
        <v>252</v>
      </c>
      <c r="Q409" s="440" t="s">
        <v>253</v>
      </c>
      <c r="R409" s="440" t="s">
        <v>254</v>
      </c>
      <c r="S409" s="441" t="s">
        <v>255</v>
      </c>
      <c r="T409" s="406"/>
      <c r="U409" s="444"/>
      <c r="V409" s="440" t="s">
        <v>256</v>
      </c>
      <c r="W409" s="441" t="s">
        <v>257</v>
      </c>
      <c r="X409" s="406"/>
      <c r="Y409" s="412"/>
      <c r="Z409" s="441" t="s">
        <v>258</v>
      </c>
    </row>
    <row r="410" spans="1:26" ht="13.5" thickBot="1">
      <c r="A410" s="445" t="s">
        <v>259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0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259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259</v>
      </c>
      <c r="V410" s="421">
        <f>V279*0.507</f>
        <v>0</v>
      </c>
      <c r="W410" s="421">
        <f>W279*0.507</f>
        <v>0</v>
      </c>
      <c r="X410" s="406"/>
      <c r="Y410" s="448" t="s">
        <v>259</v>
      </c>
      <c r="Z410" s="421">
        <f>Z279*0.507</f>
        <v>0</v>
      </c>
    </row>
    <row r="411" spans="1:26">
      <c r="A411" s="462" t="s">
        <v>264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0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264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264</v>
      </c>
      <c r="V411" s="427">
        <f>V280*0.539</f>
        <v>0</v>
      </c>
      <c r="W411" s="427">
        <f>W280*0.539</f>
        <v>0</v>
      </c>
      <c r="X411" s="406"/>
      <c r="Y411" s="449" t="s">
        <v>264</v>
      </c>
      <c r="Z411" s="427">
        <f>Z280*0.539</f>
        <v>0</v>
      </c>
    </row>
    <row r="412" spans="1:26">
      <c r="A412" s="465" t="s">
        <v>260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0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260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260</v>
      </c>
      <c r="V412" s="424">
        <f>V281*0.539</f>
        <v>0</v>
      </c>
      <c r="W412" s="424">
        <f>W281*0.539</f>
        <v>0</v>
      </c>
      <c r="X412" s="406"/>
      <c r="Y412" s="423" t="s">
        <v>260</v>
      </c>
      <c r="Z412" s="424">
        <f>Z281*0.539</f>
        <v>0</v>
      </c>
    </row>
    <row r="413" spans="1:26">
      <c r="A413" s="465" t="s">
        <v>261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0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261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261</v>
      </c>
      <c r="V413" s="424">
        <f>V282*0.535</f>
        <v>0</v>
      </c>
      <c r="W413" s="424">
        <f>W282*0.535</f>
        <v>0</v>
      </c>
      <c r="X413" s="406"/>
      <c r="Y413" s="423" t="s">
        <v>261</v>
      </c>
      <c r="Z413" s="424">
        <f>Z282*0.535</f>
        <v>0</v>
      </c>
    </row>
    <row r="414" spans="1:26">
      <c r="A414" s="465" t="s">
        <v>262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0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262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262</v>
      </c>
      <c r="V414" s="424">
        <f>V283*0.54</f>
        <v>0</v>
      </c>
      <c r="W414" s="424">
        <f>W283*0.54</f>
        <v>0</v>
      </c>
      <c r="X414" s="406"/>
      <c r="Y414" s="423" t="s">
        <v>262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0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263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0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263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263</v>
      </c>
      <c r="V416" s="432">
        <f>V285*0.516</f>
        <v>0</v>
      </c>
      <c r="W416" s="432">
        <f>W285*0.516</f>
        <v>0</v>
      </c>
      <c r="X416" s="406"/>
      <c r="Y416" s="431" t="s">
        <v>263</v>
      </c>
      <c r="Z416" s="432">
        <f>Z285*0.516</f>
        <v>0</v>
      </c>
    </row>
    <row r="421" spans="1:2" ht="13.5" thickBot="1">
      <c r="A421" s="478" t="s">
        <v>272</v>
      </c>
      <c r="B421" s="479"/>
    </row>
    <row r="422" spans="1:2" ht="14.25" thickBot="1">
      <c r="A422" s="480" t="s">
        <v>259</v>
      </c>
      <c r="B422" s="481">
        <v>0.50700000000000001</v>
      </c>
    </row>
    <row r="423" spans="1:2">
      <c r="A423" s="482" t="s">
        <v>273</v>
      </c>
      <c r="B423" s="483">
        <v>0.53900000000000003</v>
      </c>
    </row>
    <row r="424" spans="1:2">
      <c r="A424" s="484" t="s">
        <v>260</v>
      </c>
      <c r="B424" s="483">
        <v>0.53900000000000003</v>
      </c>
    </row>
    <row r="425" spans="1:2">
      <c r="A425" s="485" t="s">
        <v>261</v>
      </c>
      <c r="B425" s="486">
        <v>0.53500000000000003</v>
      </c>
    </row>
    <row r="426" spans="1:2">
      <c r="A426" s="485" t="s">
        <v>262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263</v>
      </c>
      <c r="B428" s="488">
        <v>0.51600000000000001</v>
      </c>
    </row>
    <row r="430" spans="1:2" ht="13.5" thickBot="1">
      <c r="A430" s="478" t="s">
        <v>274</v>
      </c>
    </row>
    <row r="431" spans="1:2" ht="14.25" thickBot="1">
      <c r="A431" s="480" t="s">
        <v>259</v>
      </c>
      <c r="B431" s="481">
        <v>0.52100000000000002</v>
      </c>
    </row>
    <row r="432" spans="1:2">
      <c r="A432" s="484" t="s">
        <v>260</v>
      </c>
      <c r="B432" s="483">
        <v>0.55000000000000004</v>
      </c>
    </row>
    <row r="433" spans="1:15">
      <c r="A433" s="485" t="s">
        <v>261</v>
      </c>
      <c r="B433" s="486">
        <v>0.52</v>
      </c>
    </row>
    <row r="434" spans="1:15">
      <c r="A434" s="485" t="s">
        <v>262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263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2017-05-25T10:40:20Z</dcterms:modified>
</cp:coreProperties>
</file>